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defaultThemeVersion="166925"/>
  <mc:AlternateContent xmlns:mc="http://schemas.openxmlformats.org/markup-compatibility/2006">
    <mc:Choice Requires="x15">
      <x15ac:absPath xmlns:x15ac="http://schemas.microsoft.com/office/spreadsheetml/2010/11/ac" url="/Users/kmreales28/Documents/2026/PLAN DE ACCIÓN 2026/Arrendamientos ATL CCS 2026/Documentos UNILIBRE/"/>
    </mc:Choice>
  </mc:AlternateContent>
  <xr:revisionPtr revIDLastSave="0" documentId="13_ncr:1_{27A7605F-ED9B-7248-89B8-81C3809C11DD}" xr6:coauthVersionLast="47" xr6:coauthVersionMax="47" xr10:uidLastSave="{00000000-0000-0000-0000-000000000000}"/>
  <bookViews>
    <workbookView xWindow="0" yWindow="500" windowWidth="28800" windowHeight="16120" activeTab="1" xr2:uid="{72B8F426-4441-4582-A177-7724C073772E}"/>
  </bookViews>
  <sheets>
    <sheet name="INSTRUCCIONES" sheetId="5" r:id="rId1"/>
    <sheet name="FORMATO TECNICO " sheetId="1" r:id="rId2"/>
    <sheet name="Hoja1" sheetId="6" r:id="rId3"/>
    <sheet name="LISTAS" sheetId="4" state="hidden" r:id="rId4"/>
  </sheets>
  <definedNames>
    <definedName name="_xlnm._FilterDatabase" localSheetId="2" hidden="1">Hoja1!$B$2:$K$18</definedName>
    <definedName name="Amazonas">LISTAS!$A$2:$A$3</definedName>
    <definedName name="Antioquia">LISTAS!$B$2:$B$18</definedName>
    <definedName name="Arauca">LISTAS!$C$2:$C$3</definedName>
    <definedName name="Atlántico">LISTAS!$D$2:$D$6</definedName>
    <definedName name="Bolívar">LISTAS!$E$2:$E$6</definedName>
    <definedName name="Boyacá">LISTAS!$F$2:$F$7</definedName>
    <definedName name="Caldas">LISTAS!$G$2:$G$7</definedName>
    <definedName name="Caquetá">LISTAS!$H$2:$H$3</definedName>
    <definedName name="Casanare">LISTAS!$I$2:$I$3</definedName>
    <definedName name="Cauca">LISTAS!$J$2:$J$5</definedName>
    <definedName name="Cesar">LISTAS!$K$2:$K$5</definedName>
    <definedName name="Chocó">LISTAS!$L$2:$L$3</definedName>
    <definedName name="Córdoba">LISTAS!$M$2:$M$4</definedName>
    <definedName name="Cundinamarca">LISTAS!$N$2:$N$8</definedName>
    <definedName name="Dirección_General">LISTAS!$O$2</definedName>
    <definedName name="Distrito_Capital">LISTAS!$P$2:$P$17</definedName>
    <definedName name="Guainía">LISTAS!$Q$2:$Q$3</definedName>
    <definedName name="Guajira">LISTAS!$R$2:$R$4</definedName>
    <definedName name="Guaviare">LISTAS!$S$2:$S$3</definedName>
    <definedName name="Huila">LISTAS!$T$2:$T$7</definedName>
    <definedName name="Magdalena">LISTAS!$U$2:$U$4</definedName>
    <definedName name="Meta">LISTAS!$V$2:$V$4</definedName>
    <definedName name="Nariño">LISTAS!$W$2:$W$5</definedName>
    <definedName name="Norte_de_Santander">LISTAS!$X$2:$X$4</definedName>
    <definedName name="PROPIEDAD">LISTAS!$AO$1:$AO$15</definedName>
    <definedName name="Putumayo">LISTAS!$Y$2:$Y$3</definedName>
    <definedName name="Quindío">LISTAS!$Z$2:$Z$5</definedName>
    <definedName name="REGIONALES">LISTAS!$A$1:$AH$1</definedName>
    <definedName name="Risaralda">LISTAS!$AA$2:$AA$5</definedName>
    <definedName name="San_Andrés">LISTAS!$AB$2:$AB$3</definedName>
    <definedName name="Santander">LISTAS!$AC$2:$AC$10</definedName>
    <definedName name="Sucre">LISTAS!$AD$2:$AD$3</definedName>
    <definedName name="Tolima">LISTAS!$AE$2:$AE$5</definedName>
    <definedName name="Valle">LISTAS!$AF$2:$AF$12</definedName>
    <definedName name="Vaupés">LISTAS!$AG$2:$AG$3</definedName>
    <definedName name="Vichada">LISTAS!$AH$2:$AH$3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8" i="6" l="1"/>
  <c r="E10" i="6"/>
  <c r="E21" i="6"/>
  <c r="E20" i="6"/>
  <c r="E29" i="6"/>
  <c r="E16" i="6"/>
  <c r="E15" i="6"/>
  <c r="E27" i="6"/>
  <c r="E14" i="6"/>
  <c r="E13" i="6"/>
  <c r="E12" i="6"/>
  <c r="E26" i="6"/>
  <c r="E25" i="6"/>
  <c r="E24" i="6"/>
  <c r="E23" i="6"/>
  <c r="E22" i="6"/>
  <c r="E11" i="6"/>
  <c r="E9" i="6"/>
  <c r="E8" i="6"/>
  <c r="E7" i="6"/>
  <c r="E6" i="6"/>
  <c r="E5" i="6"/>
  <c r="E4" i="6"/>
  <c r="E3" i="6"/>
  <c r="L60" i="1"/>
  <c r="E30" i="6" l="1"/>
  <c r="E17" i="6"/>
  <c r="V88" i="1"/>
  <c r="V53" i="1" l="1"/>
  <c r="V54" i="1"/>
  <c r="V55" i="1"/>
  <c r="V56" i="1"/>
  <c r="V57" i="1"/>
  <c r="V58" i="1"/>
  <c r="V49" i="1"/>
  <c r="Z36" i="1"/>
  <c r="Z30" i="1" l="1"/>
  <c r="H31" i="1"/>
  <c r="Z34" i="1"/>
  <c r="Z35" i="1"/>
  <c r="R31" i="1"/>
  <c r="R32" i="1"/>
  <c r="R33" i="1"/>
  <c r="R34" i="1"/>
  <c r="R35" i="1"/>
  <c r="R36" i="1"/>
  <c r="H33" i="1"/>
  <c r="H34" i="1"/>
  <c r="H35" i="1"/>
  <c r="H36" i="1"/>
  <c r="W11" i="1" l="1"/>
  <c r="I11" i="1"/>
  <c r="V52" i="1"/>
  <c r="V59" i="1" s="1"/>
  <c r="L62" i="1" s="1"/>
  <c r="L65" i="1" l="1"/>
  <c r="L64" i="1"/>
  <c r="R24" i="1"/>
  <c r="R25" i="1"/>
  <c r="R26" i="1"/>
  <c r="R27" i="1"/>
  <c r="R28" i="1"/>
  <c r="R29" i="1"/>
  <c r="R30" i="1"/>
  <c r="Z24" i="1"/>
  <c r="Z25" i="1"/>
  <c r="Z26" i="1"/>
  <c r="Z27" i="1"/>
  <c r="Z28" i="1"/>
  <c r="Z29" i="1"/>
  <c r="Z31" i="1"/>
  <c r="Z32" i="1"/>
  <c r="Z33" i="1"/>
  <c r="H24" i="1"/>
  <c r="H25" i="1"/>
  <c r="H26" i="1"/>
  <c r="H27" i="1"/>
  <c r="H28" i="1"/>
  <c r="H29" i="1"/>
  <c r="H30" i="1"/>
  <c r="H32" i="1"/>
  <c r="Z23" i="1" l="1"/>
  <c r="Z37" i="1" s="1"/>
  <c r="R23" i="1" l="1"/>
  <c r="R37" i="1" s="1"/>
  <c r="H23" i="1"/>
  <c r="H37" i="1" s="1"/>
  <c r="W38" i="1" l="1"/>
  <c r="Y18" i="1"/>
  <c r="L63" i="1" s="1"/>
</calcChain>
</file>

<file path=xl/sharedStrings.xml><?xml version="1.0" encoding="utf-8"?>
<sst xmlns="http://schemas.openxmlformats.org/spreadsheetml/2006/main" count="1252" uniqueCount="781">
  <si>
    <t>1. IDENTIFICACIÓN  DE LA REGIONAL O CENTRO QUE SOLICITA EL POSIBLE ARRENDAMIENTO</t>
  </si>
  <si>
    <t>2. IDENTIFICACIÓN  GENERAL DEL INMUEBLE OBJETO DE ANÁLISIS</t>
  </si>
  <si>
    <t>2.1</t>
  </si>
  <si>
    <t>2.5</t>
  </si>
  <si>
    <t>2.2</t>
  </si>
  <si>
    <t>NOMBRE ARRENDADOR</t>
  </si>
  <si>
    <t>2.3</t>
  </si>
  <si>
    <t>NOMBRE PROPIETARIO</t>
  </si>
  <si>
    <t>2.4</t>
  </si>
  <si>
    <t>ESTRATO SOCIO-ECONÓMICO</t>
  </si>
  <si>
    <t>ÍTEM</t>
  </si>
  <si>
    <t>CANTIDAD</t>
  </si>
  <si>
    <t>TOTAL ÁREA
M2</t>
  </si>
  <si>
    <t>Aulas Convencionales</t>
  </si>
  <si>
    <t>Servicio Médico</t>
  </si>
  <si>
    <t>Sala de Instructores</t>
  </si>
  <si>
    <t>Talleres</t>
  </si>
  <si>
    <t>Gimnasio</t>
  </si>
  <si>
    <t>Espacio para investigación</t>
  </si>
  <si>
    <t>Unidades Agropecuarias</t>
  </si>
  <si>
    <t>Biblioteca</t>
  </si>
  <si>
    <t>Agencia Pública de Empleo</t>
  </si>
  <si>
    <t>Aula bilingüismo</t>
  </si>
  <si>
    <t>Aulas Tic´s</t>
  </si>
  <si>
    <t>Servicio médico administrativo</t>
  </si>
  <si>
    <t>Cafetería</t>
  </si>
  <si>
    <t>Bodega</t>
  </si>
  <si>
    <t>Oficinas administrativas</t>
  </si>
  <si>
    <t>Internado</t>
  </si>
  <si>
    <t>Archivo</t>
  </si>
  <si>
    <t>Oficina Bienestar Aprendiz</t>
  </si>
  <si>
    <t>Enfermería aprendices</t>
  </si>
  <si>
    <t>SUBTOTAL ÁREAS</t>
  </si>
  <si>
    <t>TOTAL AREAS INCLUIDAS EN EL ARRENDAMIENTO</t>
  </si>
  <si>
    <t>SERVICIOS</t>
  </si>
  <si>
    <t>OBSERVACIONES</t>
  </si>
  <si>
    <t>VALOR  MENSUAL</t>
  </si>
  <si>
    <t>SUBTOTAL VALOR DE LOS SERVICIOS PUBLICOS Y OTROS, INCLUIDOS DENTRO EL CANON DE ARRENDAMIENTO MENSUAL</t>
  </si>
  <si>
    <t>ITEM</t>
  </si>
  <si>
    <t>NOMBRE ELEMENTO</t>
  </si>
  <si>
    <t>DESCRIPCIÓN</t>
  </si>
  <si>
    <t>UNIDAD</t>
  </si>
  <si>
    <t>VALOR/UNITARIO</t>
  </si>
  <si>
    <t>VALOR TOTAL</t>
  </si>
  <si>
    <t>SUBTOTAL VALOR DE LOS BIENES MUEBLES Y/O EQUIPOS INCLUIDOS EN EL CANON DE ARRENDAMIENTO MENSUAL</t>
  </si>
  <si>
    <t>X</t>
  </si>
  <si>
    <t>Pórticos en concreto. 
(Vigas y columnas mínimo e:0.25m)</t>
  </si>
  <si>
    <t>Mampostería Simple.
(Muros con columnetas de confinamiento y muros con vigas de rematas superiores)</t>
  </si>
  <si>
    <t>Mampostería estructural.
(Diafragma superior de remate y muros de mampostería uniforme en ambos sentidos)</t>
  </si>
  <si>
    <t>Estructura  metálica.
(Columnas y vigas en perfilería de alma llena "tubulares o tipo IPE/HEA")</t>
  </si>
  <si>
    <t>Pilotaje</t>
  </si>
  <si>
    <t>Zapatas, Vigas de amarre, Dados</t>
  </si>
  <si>
    <t>Cimentaciones profundas</t>
  </si>
  <si>
    <t>Cimiento ciclópeo</t>
  </si>
  <si>
    <t>Cimientos de concreto armado</t>
  </si>
  <si>
    <t>Cimentaciones corridas</t>
  </si>
  <si>
    <t>Cimentación flotante</t>
  </si>
  <si>
    <t>Otros</t>
  </si>
  <si>
    <t>Tejados.
(Teja tradicional)</t>
  </si>
  <si>
    <t>Cubierta de concreto plano 
(un agua y dos aguas )</t>
  </si>
  <si>
    <t>Cubierta plásticas</t>
  </si>
  <si>
    <t>N°</t>
  </si>
  <si>
    <t>SI/NO</t>
  </si>
  <si>
    <t>OBSERVACIÓN</t>
  </si>
  <si>
    <t>Las vías y los sistemas de transporte de llegada  al inmueble son adecuados, eficientes  y no representan inconveniente o altos costos para su acceso.</t>
  </si>
  <si>
    <t>El inmueble a arrendarse evidencia problemas estructurales, agrietamientos, deformaciones, asentamientos, desplomes, humedades de pisos o cubiertas. (Justificar con registro fotográfico)</t>
  </si>
  <si>
    <t xml:space="preserve">El inmueble cuenta con conectividad a internet y con cableado estructurado nivel  6, y  su capacidad es suficiente para atender la demanda del proyecto de formación. </t>
  </si>
  <si>
    <t>El inmueble cuenta con las baterías sanitarias necesarias para atender la demanda del proyecto de formación. (Justificar con registro fotográfico)</t>
  </si>
  <si>
    <t>El inmueble cuenta con sistemas de ventilación natural y artificial.</t>
  </si>
  <si>
    <t>El Inmueble cumple con exigencias de movilidad para discapacitados. (rampas, ascensores, barreras arquitectónicas, señalización). (Justificar con registro fotográfico)</t>
  </si>
  <si>
    <t>La capacidad de los servicios públicos con que cuenta el inmueble es suficiente para atender la demanda del proyecto de formación</t>
  </si>
  <si>
    <t>El Inmueble cumple con exigencias de Normas Ambientales como la Resolución 751 de 2014 en temas relacionados con  acueducto, alcantarillado, energía, telefonía, gas, recolección de basuras,</t>
  </si>
  <si>
    <t>DOCUMENTO</t>
  </si>
  <si>
    <t>Certificación de la Calidad del arrendador.</t>
  </si>
  <si>
    <t>Poderes que se otorguen a terceros en calidad de tenedor, poseedor, o propietario</t>
  </si>
  <si>
    <t>Pago Predial ultimo año</t>
  </si>
  <si>
    <t>Representación legal</t>
  </si>
  <si>
    <t>FIRMA</t>
  </si>
  <si>
    <t>El inmueble SI cuenta con los servicios públicos domiciliarios necesarios para prestar los servicios que brindara el servicio nacional de aprendizaje en el municipio y en la región. (Especificar cuáles: acueducto, alcantarillado, energía, telefonía, gas, recolección de basuras, etc.). (Anexar los últimos recibos de pago)</t>
  </si>
  <si>
    <t>LOCALIZACIÓN (LATITUD/LONGITUD)</t>
  </si>
  <si>
    <t>¿El inmueble se abastece de agua de pozo o de una fuente de agua superficial? En caso que sí, anexar la resolución de concesión de aguas acorde con el Decreto 1076 de 2015 y especificar si la concesión es para uso doméstico, industrial o agrícola</t>
  </si>
  <si>
    <t>¿El inmueble cuenta con agua potable? En caso que no, especificar si se cuenta con sistema de tratamiento de agua potable.</t>
  </si>
  <si>
    <t>¿El inmueble cuenta con conexión al alcantarillado público? En caso de que no cuente con alcantarillado público anexar la resolución de permiso de vertimientos  acorde con el Decreto 1076 de 2015 y especificar si el permiso es a suelo a fuente de agua.</t>
  </si>
  <si>
    <t>El inmueble cuenta con unidad para almacenamiento con espacios separados para residuos peligrosos y no peligrosos, infraestructura que cuente con acabados que permitan la limpieza, ventilación, acceso acorde con la señalado en la normatividad ambiental</t>
  </si>
  <si>
    <t>¿El inmueble cuenta con iluminación natural y eléctrica. Las conexiones eléctricas cumplen con el RETIE?</t>
  </si>
  <si>
    <t>TIPO DE MEJORA</t>
  </si>
  <si>
    <t>Costo de inversión</t>
  </si>
  <si>
    <t xml:space="preserve">Inversiones en las instalaciones de infraestructura </t>
  </si>
  <si>
    <t xml:space="preserve">Inversiones en las instalaciones de espacios complementarios y zonas al aire libre </t>
  </si>
  <si>
    <t xml:space="preserve">Inversiones en accesibilidad al medio físico </t>
  </si>
  <si>
    <t xml:space="preserve">Según el POT, EOT, PBOT vigente del municipio el inmueble NO se encuentra ubicado en alguna zona de riesgo vinculado a términos de inundación, remoción en masa, deslizamiento, etc.  </t>
  </si>
  <si>
    <t>Según el POT, EOT, PBOT vigente del municipio y norma de usos del suelo vigentes en el municipio, el inmueble NO presenta afectaciones de usos del suelo según las labores que realizara la entidad en el predio y su misión son permitidas por la normatividad municipal.  (este documento se debe solicitar en la Oficinas de Planeación de cada municipio, anexar documento de plano de ubicación del predio y los usos permitidos)</t>
  </si>
  <si>
    <t>Inversiones en las instalaciones eléctricas</t>
  </si>
  <si>
    <t>Inversiones en zonas de producción agrícola</t>
  </si>
  <si>
    <t>Inversiones en las instalaciones Hidráulicas y sanitarias</t>
  </si>
  <si>
    <t>Inversiones en señalización y demarcación</t>
  </si>
  <si>
    <t>Amazonas</t>
  </si>
  <si>
    <t>Antioquia</t>
  </si>
  <si>
    <t>Arauca</t>
  </si>
  <si>
    <t>Atlántico</t>
  </si>
  <si>
    <t>Bolívar</t>
  </si>
  <si>
    <t>Boyacá</t>
  </si>
  <si>
    <t>Caldas</t>
  </si>
  <si>
    <t>Caquetá</t>
  </si>
  <si>
    <t>Casanare</t>
  </si>
  <si>
    <t>Cauca</t>
  </si>
  <si>
    <t>Cesar</t>
  </si>
  <si>
    <t>Chocó</t>
  </si>
  <si>
    <t>Córdoba</t>
  </si>
  <si>
    <t>Cundinamarca</t>
  </si>
  <si>
    <t>Dirección_General</t>
  </si>
  <si>
    <t>Distrito_Capital</t>
  </si>
  <si>
    <t>Guainía</t>
  </si>
  <si>
    <t>Guajira</t>
  </si>
  <si>
    <t>Guaviare</t>
  </si>
  <si>
    <t>Huila</t>
  </si>
  <si>
    <t>Magdalena</t>
  </si>
  <si>
    <t>Meta</t>
  </si>
  <si>
    <t>Nariño</t>
  </si>
  <si>
    <t>Norte_de_Santander</t>
  </si>
  <si>
    <t>Putumayo</t>
  </si>
  <si>
    <t>Quindío</t>
  </si>
  <si>
    <t>Risaralda</t>
  </si>
  <si>
    <t>San_Andrés</t>
  </si>
  <si>
    <t>Santander</t>
  </si>
  <si>
    <t>Sucre</t>
  </si>
  <si>
    <t>Tolima</t>
  </si>
  <si>
    <t>Valle</t>
  </si>
  <si>
    <t>Vaupés</t>
  </si>
  <si>
    <t>Vichada</t>
  </si>
  <si>
    <t>PCI</t>
  </si>
  <si>
    <t>36-02-00-091-951710</t>
  </si>
  <si>
    <t>BODEGA</t>
  </si>
  <si>
    <t>36-02-00-091-000000</t>
  </si>
  <si>
    <t>36-02-00-005-930110</t>
  </si>
  <si>
    <t>36-02-00-005-920110</t>
  </si>
  <si>
    <t>EDIFICIO</t>
  </si>
  <si>
    <t>36-02-00-005-920210</t>
  </si>
  <si>
    <t>FINCA</t>
  </si>
  <si>
    <t>36-02-00-005-912710</t>
  </si>
  <si>
    <t>LOCAL</t>
  </si>
  <si>
    <t>36-02-00-005-950310</t>
  </si>
  <si>
    <t>OFICINA</t>
  </si>
  <si>
    <t>36-02-00-005-910110</t>
  </si>
  <si>
    <t>PARQUEADERO</t>
  </si>
  <si>
    <t>36-02-00-005-940110</t>
  </si>
  <si>
    <t>36-02-00-005-940210</t>
  </si>
  <si>
    <t>36-02-00-005-920410</t>
  </si>
  <si>
    <t>36-02-00-005-920310</t>
  </si>
  <si>
    <t>36-02-00-005-920610</t>
  </si>
  <si>
    <t>36-02-00-005-920510</t>
  </si>
  <si>
    <t>36-02-00-005-950410</t>
  </si>
  <si>
    <t>36-02-00-005-950210</t>
  </si>
  <si>
    <t>36-02-00-005-950110</t>
  </si>
  <si>
    <t>36-02-00-005-954910</t>
  </si>
  <si>
    <t>36-02-00-005-000000</t>
  </si>
  <si>
    <t>36-02-00-081-953010</t>
  </si>
  <si>
    <t>36-02-00-081-000000</t>
  </si>
  <si>
    <t>36-02-00-008-910310</t>
  </si>
  <si>
    <t>36-02-00-008-930210</t>
  </si>
  <si>
    <t>36-02-00-008-920810</t>
  </si>
  <si>
    <t>36-02-00-008-920710</t>
  </si>
  <si>
    <t>36-02-00-008-000000</t>
  </si>
  <si>
    <t>36-02-00-013-910410</t>
  </si>
  <si>
    <t>36-02-00-013-930410</t>
  </si>
  <si>
    <t>36-02-00-013-910510</t>
  </si>
  <si>
    <t>36-02-00-013-921810</t>
  </si>
  <si>
    <t>36-02-00-013-000000</t>
  </si>
  <si>
    <t>36-02-00-015-911010</t>
  </si>
  <si>
    <t>36-02-00-015-930510</t>
  </si>
  <si>
    <t>36-02-00-015-951410</t>
  </si>
  <si>
    <t>36-02-00-015-911110</t>
  </si>
  <si>
    <t>36-02-00-015-000000</t>
  </si>
  <si>
    <t>36-02-00-017-921910</t>
  </si>
  <si>
    <t>36-02-00-017-930610</t>
  </si>
  <si>
    <t>36-02-00-017-922010</t>
  </si>
  <si>
    <t>36-02-00-017-911210</t>
  </si>
  <si>
    <t>36-02-00-017-951510</t>
  </si>
  <si>
    <t>36-02-00-017-000000</t>
  </si>
  <si>
    <t>36-02-00-018-951610</t>
  </si>
  <si>
    <t>36-02-00-018-000000</t>
  </si>
  <si>
    <t>36-02-00-085-951910</t>
  </si>
  <si>
    <t>36-02-00-085-000000</t>
  </si>
  <si>
    <t>36-02-00-019-922110</t>
  </si>
  <si>
    <t>36-02-00-019-911310</t>
  </si>
  <si>
    <t>36-02-00-019-930710</t>
  </si>
  <si>
    <t>36-02-00-019-000000</t>
  </si>
  <si>
    <t>36-02-00-020-952010</t>
  </si>
  <si>
    <t>36-02-00-020-911410</t>
  </si>
  <si>
    <t>36-02-00-020-952110</t>
  </si>
  <si>
    <t>36-02-00-020-000000</t>
  </si>
  <si>
    <t>36-02-00-027-952210</t>
  </si>
  <si>
    <t>36-02-00-027-000000</t>
  </si>
  <si>
    <t>36-02-00-023-911510</t>
  </si>
  <si>
    <t>36-02-00-023-952310</t>
  </si>
  <si>
    <t>36-02-00-023-000000</t>
  </si>
  <si>
    <t>36-02-00-025-951210</t>
  </si>
  <si>
    <t>36-02-00-025-951310</t>
  </si>
  <si>
    <t>36-02-00-025-950910</t>
  </si>
  <si>
    <t>36-02-00-025-951110</t>
  </si>
  <si>
    <t>36-02-00-025-923210</t>
  </si>
  <si>
    <t>36-02-00-025-951010</t>
  </si>
  <si>
    <t>36-02-00-025-000000</t>
  </si>
  <si>
    <t>36-02-00-001-0000</t>
  </si>
  <si>
    <t>36-02-00-011-921610</t>
  </si>
  <si>
    <t>36-02-00-011-921010</t>
  </si>
  <si>
    <t>36-02-00-011-940310</t>
  </si>
  <si>
    <t>36-02-00-011-950810</t>
  </si>
  <si>
    <t>36-02-00-011-940410</t>
  </si>
  <si>
    <t>36-02-00-011-930310</t>
  </si>
  <si>
    <t>36-02-00-011-921110</t>
  </si>
  <si>
    <t>36-02-00-011-921210</t>
  </si>
  <si>
    <t>36-02-00-011-921510</t>
  </si>
  <si>
    <t>36-02-00-011-940510</t>
  </si>
  <si>
    <t>36-02-00-011-921310</t>
  </si>
  <si>
    <t>36-02-00-011-920910</t>
  </si>
  <si>
    <t>36-02-00-011-921410</t>
  </si>
  <si>
    <t>36-02-00-011-940610</t>
  </si>
  <si>
    <t>36-02-00-011-921710</t>
  </si>
  <si>
    <t>36-02-00-011-000000</t>
  </si>
  <si>
    <t>36-02-00-094-954710</t>
  </si>
  <si>
    <t>36-02-00-094-000000</t>
  </si>
  <si>
    <t>36-02-00-044-952410</t>
  </si>
  <si>
    <t>36-02-00-044-922210</t>
  </si>
  <si>
    <t>36-02-00-044-000000</t>
  </si>
  <si>
    <t>36-02-00-095-953310</t>
  </si>
  <si>
    <t>36-02-00-095-000000</t>
  </si>
  <si>
    <t>36-02-00-041-952510</t>
  </si>
  <si>
    <t>36-02-00-041-952610</t>
  </si>
  <si>
    <t>36-02-00-041-911610</t>
  </si>
  <si>
    <t>36-02-00-041-952810</t>
  </si>
  <si>
    <t>36-02-00-041-952710</t>
  </si>
  <si>
    <t>36-02-00-041-000000</t>
  </si>
  <si>
    <t>36-02-00-047-911810</t>
  </si>
  <si>
    <t>36-02-00-047-952910</t>
  </si>
  <si>
    <t>36-02-00-047-000000</t>
  </si>
  <si>
    <t>36-02-00-050-911710</t>
  </si>
  <si>
    <t>36-02-00-050-953210</t>
  </si>
  <si>
    <t>36-02-00-050-000000</t>
  </si>
  <si>
    <t>36-02-00-052-953510</t>
  </si>
  <si>
    <t>36-02-00-052-953610</t>
  </si>
  <si>
    <t>36-02-00-052-953410</t>
  </si>
  <si>
    <t>36-02-00-052-000000</t>
  </si>
  <si>
    <t>36-02-00-054-911910</t>
  </si>
  <si>
    <t>36-02-00-054-953710</t>
  </si>
  <si>
    <t>36-02-00-054-000000</t>
  </si>
  <si>
    <t>36-02-00-086-951810</t>
  </si>
  <si>
    <t>36-02-00-086-000000</t>
  </si>
  <si>
    <t>36-02-00-063-912010</t>
  </si>
  <si>
    <t>36-02-00-063-953810</t>
  </si>
  <si>
    <t>36-02-00-063-923110</t>
  </si>
  <si>
    <t>36-02-00-063-000000</t>
  </si>
  <si>
    <t>36-02-00-066-922310</t>
  </si>
  <si>
    <t>36-02-00-066-912110</t>
  </si>
  <si>
    <t>36-02-00-066-930810</t>
  </si>
  <si>
    <t>36-02-00-066-000000</t>
  </si>
  <si>
    <t>36-02-00-088-953910</t>
  </si>
  <si>
    <t>36-02-00-088-000000</t>
  </si>
  <si>
    <t>36-02-00-068-930910</t>
  </si>
  <si>
    <t>36-02-00-068-954510</t>
  </si>
  <si>
    <t>36-02-00-068-954110</t>
  </si>
  <si>
    <t>36-02-00-068-912210</t>
  </si>
  <si>
    <t>36-02-00-068-954610</t>
  </si>
  <si>
    <t>36-02-00-068-922410</t>
  </si>
  <si>
    <t>36-02-00-068-922510</t>
  </si>
  <si>
    <t>36-02-00-068-954010</t>
  </si>
  <si>
    <t>36-02-00-068-000000</t>
  </si>
  <si>
    <t>36-02-00-070-954210</t>
  </si>
  <si>
    <t>36-02-00-070-000000</t>
  </si>
  <si>
    <t>36-02-00-073-912310</t>
  </si>
  <si>
    <t>36-02-00-073-931010</t>
  </si>
  <si>
    <t>36-02-00-073-922610</t>
  </si>
  <si>
    <t>36-02-00-073-000000</t>
  </si>
  <si>
    <t>36-02-00-076-912410</t>
  </si>
  <si>
    <t>36-02-00-076-954410</t>
  </si>
  <si>
    <t>36-02-00-076-922910</t>
  </si>
  <si>
    <t>36-02-00-076-922710</t>
  </si>
  <si>
    <t>36-02-00-076-931110</t>
  </si>
  <si>
    <t>36-02-00-076-922810</t>
  </si>
  <si>
    <t>36-02-00-076-954310</t>
  </si>
  <si>
    <t>36-02-00-076-912510</t>
  </si>
  <si>
    <t>36-02-00-076-923010</t>
  </si>
  <si>
    <t>36-02-00-076-912610</t>
  </si>
  <si>
    <t>36-02-00-076-000000</t>
  </si>
  <si>
    <t>36-02-00-097-954810</t>
  </si>
  <si>
    <t>36-02-00-097-000000</t>
  </si>
  <si>
    <t>36-02-00-099-953110</t>
  </si>
  <si>
    <t>36-02-00-099-000000</t>
  </si>
  <si>
    <t>005</t>
  </si>
  <si>
    <t>008</t>
  </si>
  <si>
    <t>011</t>
  </si>
  <si>
    <t>013</t>
  </si>
  <si>
    <t>015</t>
  </si>
  <si>
    <t>017</t>
  </si>
  <si>
    <t>018</t>
  </si>
  <si>
    <t>019</t>
  </si>
  <si>
    <t>020</t>
  </si>
  <si>
    <t>023</t>
  </si>
  <si>
    <t>025</t>
  </si>
  <si>
    <t>027</t>
  </si>
  <si>
    <t>041</t>
  </si>
  <si>
    <t>044</t>
  </si>
  <si>
    <t>047</t>
  </si>
  <si>
    <t>050</t>
  </si>
  <si>
    <t>052</t>
  </si>
  <si>
    <t>054</t>
  </si>
  <si>
    <t>063</t>
  </si>
  <si>
    <t>066</t>
  </si>
  <si>
    <t>068</t>
  </si>
  <si>
    <t>070</t>
  </si>
  <si>
    <t>073</t>
  </si>
  <si>
    <t>076</t>
  </si>
  <si>
    <t>081</t>
  </si>
  <si>
    <t>085</t>
  </si>
  <si>
    <t>086</t>
  </si>
  <si>
    <t>088</t>
  </si>
  <si>
    <t>091</t>
  </si>
  <si>
    <t>094</t>
  </si>
  <si>
    <t>095</t>
  </si>
  <si>
    <t>097</t>
  </si>
  <si>
    <t>099</t>
  </si>
  <si>
    <t>2.9</t>
  </si>
  <si>
    <t>2.6</t>
  </si>
  <si>
    <t>2.10</t>
  </si>
  <si>
    <t>2.7</t>
  </si>
  <si>
    <t>2.11</t>
  </si>
  <si>
    <t>DEPARTAMENTO / MUNICIPIO / BARRIO. VEREDA O CENTRO POBLADO DONDE SE UBICA PREDIO.</t>
  </si>
  <si>
    <t>2.8</t>
  </si>
  <si>
    <t>2.12</t>
  </si>
  <si>
    <t>Otras ()</t>
  </si>
  <si>
    <t>VALOR TOTAL INVERSIONES REALIZADAS</t>
  </si>
  <si>
    <t>ORDENADOR DEL GASTO</t>
  </si>
  <si>
    <t xml:space="preserve">NOMBRE: </t>
  </si>
  <si>
    <t>NOMBRE:</t>
  </si>
  <si>
    <t>CEDULA:</t>
  </si>
  <si>
    <t>CARGO</t>
  </si>
  <si>
    <t>N° DE CONTACTO</t>
  </si>
  <si>
    <t>FECHA FIRMA FORMATO</t>
  </si>
  <si>
    <t>PROFESIONAL TÉCNICO QUE DILIGENCIÓ EL DOCUMENTO (ING/ARQ.)</t>
  </si>
  <si>
    <t>INSTRUCCIONES PARA EL DILIGENCIAMIENTO DEL FORMATO</t>
  </si>
  <si>
    <t>NO IMPRIMIR</t>
  </si>
  <si>
    <t>NOMBRE DE LA CASILLA</t>
  </si>
  <si>
    <t>INSTRUCCIONES</t>
  </si>
  <si>
    <t>TENER EN CUENTA</t>
  </si>
  <si>
    <t xml:space="preserve">Este formato debe ser diligenciado y firmado por el arquitecto o ingeniero de la regional y aprobado por el Director Regional con los demás documentos requeridos. </t>
  </si>
  <si>
    <t xml:space="preserve">De acuerdo con la vigencia del año inmediatamente anterior a tomar el arrendamiento se debe relacionar el valor de las inversiones realizadas por el arrendador, el valor total se diligencia automáticamente. </t>
  </si>
  <si>
    <t>Uso  del Suelo</t>
  </si>
  <si>
    <t xml:space="preserve">El formato tiene como objetivo analizar la necesidad y pertinencia del arrendamiento del bien inmueble relacionado con las condiciones físicas, financieras y demás necesidades que garanticen la pertinencia y calidad de la formación y el desarrollo. </t>
  </si>
  <si>
    <t>Se debe tener en cuenta el "Procedimiento Consecución de inmuebles en calidad de arrendamiento para el funcionamiento del SENA" (GIL-P-017)</t>
  </si>
  <si>
    <t>Cubierta de Zinc</t>
  </si>
  <si>
    <t>ÁREA EN M2 C/U</t>
  </si>
  <si>
    <t>Código: 
GIL-F-079</t>
  </si>
  <si>
    <t>Celda formulada. Se elige automáticamente dependiendo de la selección de la Regional.</t>
  </si>
  <si>
    <t>Seleccionar nombre de la Regional de la lista desplegable.</t>
  </si>
  <si>
    <t>Seleccionar nombre del Centro de Formación de la lista desplegable.</t>
  </si>
  <si>
    <t xml:space="preserve"> Registre el  nombre del arrendador ( Puede ser una inmobiliaria )</t>
  </si>
  <si>
    <t>Registre el  nombre del propietario.</t>
  </si>
  <si>
    <t>Registre el  nombre del departamento, municipio, el  nombre del barrio, vereda o lugar donde se ubica el inmueble según corresponda.</t>
  </si>
  <si>
    <t>Registre la dirección del inmueble objeto de análisis.</t>
  </si>
  <si>
    <t>Registre el NIT o número de cedula del arrendador.</t>
  </si>
  <si>
    <t>Registre el NIT o número de cedula del propietario.</t>
  </si>
  <si>
    <t xml:space="preserve"> Registre el estrato socio económico del inmueble.</t>
  </si>
  <si>
    <t xml:space="preserve">Registre las direcciones de notificación físicas y electrónicas del arrendador en caso de que sea necesario el envío de documentación.
</t>
  </si>
  <si>
    <t>Registre las direcciones de notificación físicas y electrónicas del propietario en caso de que sea necesario el envío de documentación.</t>
  </si>
  <si>
    <t xml:space="preserve">Registre el área del terreno, medida  en m2.
</t>
  </si>
  <si>
    <t xml:space="preserve">Registre el área construida, medida en m2.
</t>
  </si>
  <si>
    <t>Registre los años de construcción de la edificación.</t>
  </si>
  <si>
    <t xml:space="preserve">Registre el numero de piso de la edificación objeto de análisis.
</t>
  </si>
  <si>
    <t xml:space="preserve">Registre la zona sísmica de la región donde se ubica el inmueble.
</t>
  </si>
  <si>
    <t xml:space="preserve">Costo de la inversión </t>
  </si>
  <si>
    <t xml:space="preserve">1.1 REGIONAL  </t>
  </si>
  <si>
    <t>1.2 CODIGO REGIONAL</t>
  </si>
  <si>
    <t>1.3 CENTRO DE FORMACIÓN</t>
  </si>
  <si>
    <t>1.4 CÓDIGO CENTRO DE FORMACIÓN</t>
  </si>
  <si>
    <t xml:space="preserve">1.1 REGIONAL </t>
  </si>
  <si>
    <t>1.2 CÓDIGO REGIONAL:</t>
  </si>
  <si>
    <t xml:space="preserve">1.4 CODIGO CENTRO </t>
  </si>
  <si>
    <t>Sala de lactancia</t>
  </si>
  <si>
    <t xml:space="preserve">Según el Item relacionado, registre en la columna "CANTIDAD" el número de espacios o ambientes que se solicita (si se presentan) </t>
  </si>
  <si>
    <t>ÁREA EN M2</t>
  </si>
  <si>
    <t xml:space="preserve"> Según el Item relacionado, registre el "AREA EN M2"  que tiene cada uno. </t>
  </si>
  <si>
    <t>TOTAL ÁREA M2</t>
  </si>
  <si>
    <t xml:space="preserve">La celda está formulada y multiplicará automáticamente los valores de CANTIDAD de cada Item por el ÁREA EN M2, para determinar el área total por cada ítem del bien inmueble a arrendar. No se deben diligenciar ya que vienen formulados.
</t>
  </si>
  <si>
    <t xml:space="preserve">Las celdas de SUBTOTAL AREAS, está formulada para hacer la sumatoria de todos los espacios. </t>
  </si>
  <si>
    <t>Diligenciar uno por cada sede y/o subsede por las que se hace la solicitud.</t>
  </si>
  <si>
    <t>No se debe imprimir, se firma digital.</t>
  </si>
  <si>
    <t>Registre el valor del IVA. En caso de que el propietario no cobre el IVA, debe dejarse sin diligenciar.</t>
  </si>
  <si>
    <t xml:space="preserve">Se deben anexar fotos recientes de los bienes muebles a arrendar por el SENA, no mayor a un mes.
</t>
  </si>
  <si>
    <t>ANTES DE DILIGENCIAR ESTE FORMATO POR FAVOR LEER LAS INSTRUCCIONES  -  CLIC AQUÍ</t>
  </si>
  <si>
    <t xml:space="preserve">Describir brevemente las observaciones adicionales, a tener en cuenta del bien inmueble que se solicita arrendar y no estén relacionadas en el presente formato. </t>
  </si>
  <si>
    <t xml:space="preserve">Registre con una X,  cada documento que se aporte como soporte de la solicitud de arrendamiento. </t>
  </si>
  <si>
    <t>Cámara de Comercio. (No mayor a 60 días de expedición)</t>
  </si>
  <si>
    <t>DIRECCIÓN DEL INMUEBLE OBJETO DEL ARRIENDO</t>
  </si>
  <si>
    <t>La celda está formulada. No se deben diligenciar. Es la sumatoria de todas las áreas incluídas en el objeto a arrendar.</t>
  </si>
  <si>
    <t xml:space="preserve">LA SOLICITUD DE ARRENDAMIENTO ES PARA: </t>
  </si>
  <si>
    <t>ADMINISTRATIVO</t>
  </si>
  <si>
    <t>FORMACIÓN</t>
  </si>
  <si>
    <t>ADMINISTRATIVO/FORMACIÓN</t>
  </si>
  <si>
    <t xml:space="preserve">2.1 LA SOLICITUD DE ARRENDAMIENTO ES PARA: </t>
  </si>
  <si>
    <t>2.2 LOCALIZACIÓN</t>
  </si>
  <si>
    <t>2.3 NOMBRE DEL ARRENDADOR</t>
  </si>
  <si>
    <t>2.4 NOMBRE DEL PROPIETARIO</t>
  </si>
  <si>
    <t>2.5 DEPARTAMENTO / MUNICIPIO / BARRIO. VEREDA O CENTRO POBLADO DONDE SE UBICA PREDIO.</t>
  </si>
  <si>
    <t>2.9 ESTRATO SOCIO-ECONÓMICO</t>
  </si>
  <si>
    <t>2.10 N° MATRICULA INMOBILIARIA</t>
  </si>
  <si>
    <t>2.11 DIRECCIÓN DE NOTIFICACIÓN ARRENDADOR</t>
  </si>
  <si>
    <t xml:space="preserve">2.12 DIRECCIÓN DE NOTIFICACIÓN PROPIETARIO
</t>
  </si>
  <si>
    <t>Seleccionar de la lista desplegable, según el tipo de Inmueble objeto de la solicitud.</t>
  </si>
  <si>
    <t xml:space="preserve">Registre la localización (latitud/longitud) estas coordenadas se pueden extraer de las aplicaciones de ubicación.
</t>
  </si>
  <si>
    <t>Seleccione de la lista desplegable, según sea el caso de la solicitud.</t>
  </si>
  <si>
    <t xml:space="preserve">I. Generalidades </t>
  </si>
  <si>
    <t>II. Instrucciones para diligenciar las casillas</t>
  </si>
  <si>
    <t>Llenar con la información del ordenador del gasto y el profesional que diligencia el formato.</t>
  </si>
  <si>
    <t>3. INFORMACIÓN DE LA EDIFICACIÓN OBJETO DE ANÁLISIS</t>
  </si>
  <si>
    <t>3.1 TIPO DE INMUEBLE</t>
  </si>
  <si>
    <t>3.2 ZONA  SISMICA/REGION</t>
  </si>
  <si>
    <t>4. IDENTIFICACIÓN AREAS FÍSICAS INCLUIDAS EN EL INMUEBLE A ARRENDAR - EL INMUEBLE CUENTA CON:</t>
  </si>
  <si>
    <t>5. INFORMACIÓN FINANCIERA DEL ARRENDAMIENTO.</t>
  </si>
  <si>
    <t>6. DESCRIPCIÓN CONSTRUCTIVA DE LA EDIFICACIÓN OBJETO DE ANÁLISIS</t>
  </si>
  <si>
    <t>6.1 SISTEMA ESTRUCTURAL</t>
  </si>
  <si>
    <t>6.2 CIMENTACIÓN</t>
  </si>
  <si>
    <t>6.3 CUBIERTA</t>
  </si>
  <si>
    <t>7. ANÁLISIS DE LOCALIZACIÓN  E INFRAESTRUCTURA DEL INMUEBLE</t>
  </si>
  <si>
    <t>7.1</t>
  </si>
  <si>
    <t>7.2</t>
  </si>
  <si>
    <t>7.3</t>
  </si>
  <si>
    <t>7.4</t>
  </si>
  <si>
    <t>7.5</t>
  </si>
  <si>
    <t>7.6</t>
  </si>
  <si>
    <t>7.7</t>
  </si>
  <si>
    <t>7.8</t>
  </si>
  <si>
    <t>7.9</t>
  </si>
  <si>
    <t>7.10</t>
  </si>
  <si>
    <t>7.11</t>
  </si>
  <si>
    <t>7.12</t>
  </si>
  <si>
    <t>7.13</t>
  </si>
  <si>
    <t>7.14</t>
  </si>
  <si>
    <t>7.15</t>
  </si>
  <si>
    <t>7.16</t>
  </si>
  <si>
    <t>8. INVERSIONES REALIZADAS AL BIEN INMUEBLE POR EL ARRENDADOR EN LA ULTIMA VIGENCIA</t>
  </si>
  <si>
    <t>9. DOCUMENTOS PARA ESTUDIO Y VALIDACIÓN JURÍDICA</t>
  </si>
  <si>
    <t>10. OBSERVACIONES</t>
  </si>
  <si>
    <t>11. INFORMACIÓN DEL ORDENADOR DEL GASTO Y RESPONSABLE(S) DE LA INFORMACION TECNICA REPORTADA EN EL FORMATO</t>
  </si>
  <si>
    <t>3.2  ZONA  SISMICA/REGIÓN</t>
  </si>
  <si>
    <t xml:space="preserve">6.4 DESCRIPCIÓN DEL ESTADO ACTUAL DEL INMUEBLE </t>
  </si>
  <si>
    <t>11. INFORMACION Y FIRMAS</t>
  </si>
  <si>
    <t xml:space="preserve">El formato debe ser diligenciado cada vez que se hace una solicitud de arrendamiento de un bien inmueble para aprobación del despacho regional y validación de la Dirección General, para la asignación de los recursos respectivos. </t>
  </si>
  <si>
    <t xml:space="preserve">Registre  el número de la matricula inmobiliaria del Inmueble. Debe coincidir con el Certificado de Tradición y Libertad  (Anexar copia de este, que no tenga mas de 60 días de expedido)
</t>
  </si>
  <si>
    <t>De acuerdo  con las preguntas y condiciones del bien inmueble registre con SI o NO, según sea el caso. Si presenta alguna  observación, regístrela en el espacio correspondiente.</t>
  </si>
  <si>
    <t>7. ANÁLISIS DE LOCALIZACIÓN  E INFRAESTRUCTURA DEL INMUEBLE.</t>
  </si>
  <si>
    <t>8. INVERSIONES REALIZADAS AL BIEN INMUEBLE POR EL ARRENDADOR EN LA ULTIMA VIGENCIA.</t>
  </si>
  <si>
    <t>9. DOCUMENTOS PARA ESTUDIO Y VALIDACIÓN JURÍDICA.</t>
  </si>
  <si>
    <t>¿SE INCLUYE?</t>
  </si>
  <si>
    <t>SI</t>
  </si>
  <si>
    <t>NO</t>
  </si>
  <si>
    <t>ASEO</t>
  </si>
  <si>
    <t>FUMIGACIÓN Y LAVADO DE TANQUES</t>
  </si>
  <si>
    <t>ACUEDUCTO - ALCANTARILLADO</t>
  </si>
  <si>
    <t>ENERGIA</t>
  </si>
  <si>
    <t xml:space="preserve"> GAS</t>
  </si>
  <si>
    <t>INTERNET/TELEFONÍA</t>
  </si>
  <si>
    <t>SEGURIDAD Y/O VIGILANCIA</t>
  </si>
  <si>
    <t>NOMBRE DE LA EMPRESA</t>
  </si>
  <si>
    <t xml:space="preserve">DESCRIPCIÓN ESTADO ACTUAL DEL BIEN-MUEBLE:
</t>
  </si>
  <si>
    <t>FORMATO VERIFICACIÓN DE CONDICIONES FÍSICAS Y FINANCIERAS PARA SOLICITUD DE ARRENDAMIENTO DE BIENES INMUEBLES.</t>
  </si>
  <si>
    <t>N/A</t>
  </si>
  <si>
    <t>Recepción</t>
  </si>
  <si>
    <t>Sala de Reuniones</t>
  </si>
  <si>
    <t>5.1 DISCRIMINACIÓN SERVICIOS PUBLICOS Y OTROS, INCLUIDOS DENTRO EL CANON DE ARRENDAMIENTO MENSUAL</t>
  </si>
  <si>
    <t xml:space="preserve">5.2 DISCRIMINACIÓN BIENES MUEBLES Y/O EQUIPOS INCLUIDOS EN EL CANON DE ARRENDAMIENTO MENSUAL
</t>
  </si>
  <si>
    <t>5.4 VALOR IVA</t>
  </si>
  <si>
    <t>5.5 VALOR  TOTAL  MENSUAL  CANON DE ARRENDAMIENTO (INCLUYE IVA SERVICIOS, BIENES MUEBLES Y OTROS)</t>
  </si>
  <si>
    <t>5.6 VALOR POR METRO CUADRADO</t>
  </si>
  <si>
    <t xml:space="preserve">Esta celda está formulada para que la sumatoria del numeral (4) de los subtotales de m2 de los espacios registrados nos de el área total a arrendar. Verificar con la oferta realizada por el arrendador </t>
  </si>
  <si>
    <t xml:space="preserve">Registre el valor mensual del canon de arrendamiento SIN IVA
</t>
  </si>
  <si>
    <t>5.2 DISCRIMINACIÓN BIENES MUEBLES Y/O EQUIPOS INCLUIDOS EN EL CANON DE ARRENDAMIENTO MENSUAL</t>
  </si>
  <si>
    <t>5.3 VALOR  MENSUAL DEL CANON DE ARRENDAMIENTO.</t>
  </si>
  <si>
    <t>5.5 VALOR  TOTAL  MENSUAL  CANON DE ARRENDAMIENTO</t>
  </si>
  <si>
    <r>
      <t xml:space="preserve">MATRICULA INMOBILIARIA No.
</t>
    </r>
    <r>
      <rPr>
        <sz val="11"/>
        <rFont val="Calibri"/>
        <family val="2"/>
        <scheme val="minor"/>
      </rPr>
      <t>(Anexar copia con menos de 30 días de expedido)</t>
    </r>
  </si>
  <si>
    <r>
      <t>DIRECCIÓN DE NOTIFICACIÓN ARRENDADOR</t>
    </r>
    <r>
      <rPr>
        <sz val="11"/>
        <rFont val="Calibri"/>
        <family val="2"/>
        <scheme val="minor"/>
      </rPr>
      <t xml:space="preserve">
( Dirección Física y electrónica) </t>
    </r>
  </si>
  <si>
    <r>
      <t>DIRECCIÓN DE NOTIFICACIÓN</t>
    </r>
    <r>
      <rPr>
        <sz val="11"/>
        <rFont val="Calibri"/>
        <family val="2"/>
        <scheme val="minor"/>
      </rPr>
      <t xml:space="preserve"> </t>
    </r>
    <r>
      <rPr>
        <b/>
        <sz val="11"/>
        <rFont val="Calibri"/>
        <family val="2"/>
        <scheme val="minor"/>
      </rPr>
      <t>PROPIETARIO</t>
    </r>
    <r>
      <rPr>
        <sz val="11"/>
        <rFont val="Calibri"/>
        <family val="2"/>
        <scheme val="minor"/>
      </rPr>
      <t xml:space="preserve">
(Dirección Física y electrónica) </t>
    </r>
  </si>
  <si>
    <r>
      <t xml:space="preserve">Registre la empresa que presta el servicio de cada servicio relacionado, según sea el caso. En caso de tener alguna observación sobre el servicio, regístrelo en la casilla de observaciones.
Por último, registre el valor del servicio, extractado de la oferta del propietario y compárela con los recibos en los casos que aplique.
La casilla de subtotal valor de los servicios públicos y otros, incluidos dentro el canon de arrendamiento mensual </t>
    </r>
    <r>
      <rPr>
        <b/>
        <sz val="11"/>
        <rFont val="Calibri"/>
        <family val="2"/>
        <scheme val="minor"/>
      </rPr>
      <t>esta formulada y muestra la sumatoria de los servicios antes diligenciados. No modificar.</t>
    </r>
    <r>
      <rPr>
        <sz val="11"/>
        <rFont val="Calibri"/>
        <family val="2"/>
        <scheme val="minor"/>
      </rPr>
      <t xml:space="preserve">
</t>
    </r>
  </si>
  <si>
    <r>
      <t xml:space="preserve">Registre la información correspondiente a bienes muebles o equipos que se incluyan dentro del canon de arrendamiento y que esten permitidos incluirlos en los lineamientos de la vigencia.
</t>
    </r>
    <r>
      <rPr>
        <b/>
        <sz val="11"/>
        <rFont val="Calibri"/>
        <family val="2"/>
        <scheme val="minor"/>
      </rPr>
      <t>NOMBRE ELEMENTO:</t>
    </r>
    <r>
      <rPr>
        <sz val="11"/>
        <rFont val="Calibri"/>
        <family val="2"/>
        <scheme val="minor"/>
      </rPr>
      <t xml:space="preserve"> Registre el nombre del Bien mueble y/o equipo.
</t>
    </r>
    <r>
      <rPr>
        <b/>
        <sz val="11"/>
        <rFont val="Calibri"/>
        <family val="2"/>
        <scheme val="minor"/>
      </rPr>
      <t xml:space="preserve">DESCRIPCIÓN DEL ESTADO ACTUAL DEL BIEN-MUEBLE: </t>
    </r>
    <r>
      <rPr>
        <sz val="11"/>
        <rFont val="Calibri"/>
        <family val="2"/>
        <scheme val="minor"/>
      </rPr>
      <t xml:space="preserve">Describa el estado del bien según al lista desplegable: Bueno, Regular o Malo.
</t>
    </r>
    <r>
      <rPr>
        <b/>
        <sz val="11"/>
        <rFont val="Calibri"/>
        <family val="2"/>
        <scheme val="minor"/>
      </rPr>
      <t xml:space="preserve">DESCRIPCIÓN: </t>
    </r>
    <r>
      <rPr>
        <sz val="11"/>
        <rFont val="Calibri"/>
        <family val="2"/>
        <scheme val="minor"/>
      </rPr>
      <t xml:space="preserve">Describa el bien o el daño para dar mayor claridad sobre la evaluación del estado o las características del mueble o elemento.
</t>
    </r>
    <r>
      <rPr>
        <b/>
        <sz val="11"/>
        <rFont val="Calibri"/>
        <family val="2"/>
        <scheme val="minor"/>
      </rPr>
      <t xml:space="preserve">UNIDAD: </t>
    </r>
    <r>
      <rPr>
        <sz val="11"/>
        <rFont val="Calibri"/>
        <family val="2"/>
        <scheme val="minor"/>
      </rPr>
      <t xml:space="preserve">Registre la unidad de medida.
</t>
    </r>
    <r>
      <rPr>
        <b/>
        <sz val="11"/>
        <rFont val="Calibri"/>
        <family val="2"/>
        <scheme val="minor"/>
      </rPr>
      <t xml:space="preserve">CANTIDAD: </t>
    </r>
    <r>
      <rPr>
        <sz val="11"/>
        <rFont val="Calibri"/>
        <family val="2"/>
        <scheme val="minor"/>
      </rPr>
      <t xml:space="preserve">Registre la cantidad o número de unidades de dicho elemento que se oferta en la propuesta del propietario.
</t>
    </r>
    <r>
      <rPr>
        <b/>
        <sz val="11"/>
        <rFont val="Calibri"/>
        <family val="2"/>
        <scheme val="minor"/>
      </rPr>
      <t xml:space="preserve">VALOR/UNITARIO: </t>
    </r>
    <r>
      <rPr>
        <sz val="11"/>
        <rFont val="Calibri"/>
        <family val="2"/>
        <scheme val="minor"/>
      </rPr>
      <t xml:space="preserve">Registre el valor de cada unidad, extractando la información de la oferta enviada por el propietario al SENA.
</t>
    </r>
    <r>
      <rPr>
        <b/>
        <sz val="11"/>
        <rFont val="Calibri"/>
        <family val="2"/>
        <scheme val="minor"/>
      </rPr>
      <t>VALOR TOTAL:</t>
    </r>
    <r>
      <rPr>
        <sz val="11"/>
        <rFont val="Calibri"/>
        <family val="2"/>
        <scheme val="minor"/>
      </rPr>
      <t xml:space="preserve"> El valor total de cada ítem es automático de la multiplicación de cantidad por calor unitario. </t>
    </r>
    <r>
      <rPr>
        <b/>
        <sz val="11"/>
        <rFont val="Calibri"/>
        <family val="2"/>
        <scheme val="minor"/>
      </rPr>
      <t>Celda formulada. No modificar.</t>
    </r>
    <r>
      <rPr>
        <sz val="11"/>
        <rFont val="Calibri"/>
        <family val="2"/>
        <scheme val="minor"/>
      </rPr>
      <t xml:space="preserve">
</t>
    </r>
    <r>
      <rPr>
        <b/>
        <sz val="11"/>
        <rFont val="Calibri"/>
        <family val="2"/>
        <scheme val="minor"/>
      </rPr>
      <t xml:space="preserve">SUBTOTAL VALOR DE LOS BIENES MUEBLES Y/O EQUIPOS INCLUIDOS EN EL CANON DE ARRENDAMIENTO MENSUAL: </t>
    </r>
    <r>
      <rPr>
        <sz val="11"/>
        <rFont val="Calibri"/>
        <family val="2"/>
        <scheme val="minor"/>
      </rPr>
      <t xml:space="preserve">Muestra la sumatoria de los valores totales por bien mueble. </t>
    </r>
    <r>
      <rPr>
        <b/>
        <sz val="11"/>
        <rFont val="Calibri"/>
        <family val="2"/>
        <scheme val="minor"/>
      </rPr>
      <t xml:space="preserve">Esta casilla está formulada. No diligenciar. </t>
    </r>
    <r>
      <rPr>
        <sz val="11"/>
        <rFont val="Calibri"/>
        <family val="2"/>
        <scheme val="minor"/>
      </rPr>
      <t xml:space="preserve">
</t>
    </r>
  </si>
  <si>
    <r>
      <rPr>
        <b/>
        <sz val="11"/>
        <rFont val="Calibri"/>
        <family val="2"/>
        <scheme val="minor"/>
      </rPr>
      <t>Esta celda está formulada. No diligenciar.</t>
    </r>
    <r>
      <rPr>
        <sz val="11"/>
        <rFont val="Calibri"/>
        <family val="2"/>
        <scheme val="minor"/>
      </rPr>
      <t xml:space="preserve"> Muestra el valor total mensual del canon de arrendamiento, resultado de la sumatoria del valor mensual del canon mas el IVA, más los servicios, más el valor de los bienes y/o equipos.</t>
    </r>
  </si>
  <si>
    <r>
      <rPr>
        <b/>
        <sz val="11"/>
        <rFont val="Calibri"/>
        <family val="2"/>
        <scheme val="minor"/>
      </rPr>
      <t xml:space="preserve">Esta celda está formulada. No diligenciar. </t>
    </r>
    <r>
      <rPr>
        <sz val="11"/>
        <rFont val="Calibri"/>
        <family val="2"/>
        <scheme val="minor"/>
      </rPr>
      <t xml:space="preserve">Muestra el valor por metro cuadrado, que resulta de dividir el valor total mensual del canon incluyendo IVA  entre el área a arrendar. </t>
    </r>
  </si>
  <si>
    <r>
      <t xml:space="preserve">Seleccione de acuerdo con las características estructurales del inmueble.
</t>
    </r>
    <r>
      <rPr>
        <b/>
        <sz val="11"/>
        <rFont val="Calibri"/>
        <family val="2"/>
        <scheme val="minor"/>
      </rPr>
      <t xml:space="preserve">6.1 </t>
    </r>
    <r>
      <rPr>
        <sz val="11"/>
        <rFont val="Calibri"/>
        <family val="2"/>
        <scheme val="minor"/>
      </rPr>
      <t xml:space="preserve">Registre mediante una X el tipo de sistema estructural que corresponda con la edificación objeto de análisis
</t>
    </r>
    <r>
      <rPr>
        <b/>
        <sz val="11"/>
        <rFont val="Calibri"/>
        <family val="2"/>
        <scheme val="minor"/>
      </rPr>
      <t xml:space="preserve">6.2 </t>
    </r>
    <r>
      <rPr>
        <sz val="11"/>
        <rFont val="Calibri"/>
        <family val="2"/>
        <scheme val="minor"/>
      </rPr>
      <t xml:space="preserve">Registre mediante una X el tipo de cimentación que corresponda con la edificación objeto de análisis
</t>
    </r>
    <r>
      <rPr>
        <b/>
        <sz val="11"/>
        <rFont val="Calibri"/>
        <family val="2"/>
        <scheme val="minor"/>
      </rPr>
      <t>6.3</t>
    </r>
    <r>
      <rPr>
        <sz val="11"/>
        <rFont val="Calibri"/>
        <family val="2"/>
        <scheme val="minor"/>
      </rPr>
      <t xml:space="preserve"> Registre mediante una X el tipo de cubierta que corresponda con la edificación objeto de análisis
</t>
    </r>
    <r>
      <rPr>
        <b/>
        <sz val="11"/>
        <rFont val="Calibri"/>
        <family val="2"/>
        <scheme val="minor"/>
      </rPr>
      <t>6.4</t>
    </r>
    <r>
      <rPr>
        <sz val="11"/>
        <rFont val="Calibri"/>
        <family val="2"/>
        <scheme val="minor"/>
      </rPr>
      <t xml:space="preserve"> Describa el estado actual del inmueble según al lista desplegable, en cada una de las características estructurales: Bueno, Regular o Malo.</t>
    </r>
  </si>
  <si>
    <t>Este formato diligenciado y aprobado queda archivado en el repositorio del GRUPO DE GESTIÓN DE INMUEBLES E INTANGIBLES.</t>
  </si>
  <si>
    <t>Celda formulada. Se elige automáticamente dependiendo deL Centro de Formación elegido.</t>
  </si>
  <si>
    <t>Versión: 04</t>
  </si>
  <si>
    <t>REGIONAL</t>
  </si>
  <si>
    <t>Descripción</t>
  </si>
  <si>
    <t>DIRECCION GENERAL</t>
  </si>
  <si>
    <t>Sena Gestion General</t>
  </si>
  <si>
    <t>ANTIOQUIA</t>
  </si>
  <si>
    <t>Sena Regional Antioquia-Direccion Regional</t>
  </si>
  <si>
    <t>Centro De Los Recursos Naturales Renovables- La Salada - Antioquia</t>
  </si>
  <si>
    <t>Centro De Formacion Profesional Minero Ambiental - Antioquia</t>
  </si>
  <si>
    <t>Centro De Diseño Y Manufactura Del Cuero - Antioquia</t>
  </si>
  <si>
    <t>Centro De Formación En Diseño, Confección Y Moda.-Antioquia</t>
  </si>
  <si>
    <t>Centro Para El Desarrollo Del Habitat Y La Construccion-Antioquia</t>
  </si>
  <si>
    <t>Centro De Tecnologia De La Manufactura Avanzada - Antioquia</t>
  </si>
  <si>
    <t>Centro Tecnologico Del Mobiliario - Antioquia</t>
  </si>
  <si>
    <t>Centro Textil Y De Gestion Industrial - Antioquia</t>
  </si>
  <si>
    <t>Centro De Comercio-Antioquia</t>
  </si>
  <si>
    <t>Centro De Servicios De Salud-Antioquia</t>
  </si>
  <si>
    <t>Centro De Servicios Y Gestion Empresarial-Antioquia</t>
  </si>
  <si>
    <t>Complejo Tecnologico Para La Gestion Agroempresarial-Antioquia</t>
  </si>
  <si>
    <t>Complejo Tecnologico Minero Agroempresarial Antioquia</t>
  </si>
  <si>
    <t>Centro De La Innovacion, La Agroindustria Y El Turismo-Antioquia</t>
  </si>
  <si>
    <t>Complejo Tecnologico Agroindustrial, Pecuario Y Turistico-Antioquia</t>
  </si>
  <si>
    <t>Complejo Tecnológico, Turístico Y Agroindustrial Del Occidente Antioquia</t>
  </si>
  <si>
    <t>ATLANTICO</t>
  </si>
  <si>
    <t>Sena Regional Atlantico-Direccion Regional</t>
  </si>
  <si>
    <t>Centro Para El Desarrollo Agroecologico Y Agroindustrial - Atlantico</t>
  </si>
  <si>
    <t>Centro Nacional Colombo Aleman-Atlantico</t>
  </si>
  <si>
    <t>Centro Industrial Y De Aviacion-Atlantico</t>
  </si>
  <si>
    <t>Centro De Comercio Y Servicios-Atlantico</t>
  </si>
  <si>
    <t>DISTRITO</t>
  </si>
  <si>
    <t>Sena Regional Distrito Capital-Direccion Regional</t>
  </si>
  <si>
    <t>Centro De Tecnologias Para La Construccion Y La Madera-Bta D C</t>
  </si>
  <si>
    <t>Centro De Electricidad Y Electronica Y Telecomunicaciones - Bta Dc</t>
  </si>
  <si>
    <t>Centro De Gestion Industrial  -Bta D C</t>
  </si>
  <si>
    <t>Centro De Manufactura En Textiles Y Cuero-Bta D C</t>
  </si>
  <si>
    <t>Centro De Tecnologias Del Transporte - Bta Dc</t>
  </si>
  <si>
    <t>Centro Metalmecanico-Bta D C</t>
  </si>
  <si>
    <t>Centro De Materiales Y Ensayos-Bta D C</t>
  </si>
  <si>
    <t>Centro De Diseño Y  Metrologia-Bta D C</t>
  </si>
  <si>
    <t>Centro Para La Industria De La Comunicación Grafica-Bta D C</t>
  </si>
  <si>
    <t>Centro De Gestion De Mercados, Logistica Y Tecnologias De La Informacion-Bta D C</t>
  </si>
  <si>
    <t>Centro De Formacion De Talento Humano En Salud-Bta D C</t>
  </si>
  <si>
    <t>Centro De Gestion Administrativa-Bta D C</t>
  </si>
  <si>
    <t>Centro De Servicios Financieros-Bta D C</t>
  </si>
  <si>
    <t>Centro Nacional De Hoteleria, Turismo Y Alimentos-Bta D C</t>
  </si>
  <si>
    <t>Centro De Formacion En Actividad Fisica Y Cultura - Bta Dc</t>
  </si>
  <si>
    <t>BOLIVAR</t>
  </si>
  <si>
    <t>Sena Regional Bolivar-Direccion Regional</t>
  </si>
  <si>
    <t>Centro Agroempresarial Y Minero-Bolivar</t>
  </si>
  <si>
    <t>Centro Internacional Nautico Fluvial Y Portuario - Bolivar</t>
  </si>
  <si>
    <t>Centro Para La Industria Petroquimica-Bolivar</t>
  </si>
  <si>
    <t>Centro De Comercio Y Servicios-Bolivar</t>
  </si>
  <si>
    <t>BOYACA</t>
  </si>
  <si>
    <t>Sena Regional Boyaca-Direccion Regional</t>
  </si>
  <si>
    <t>Centro De Desarrollo Agropecuario Y Agroindustrial - Boyaca</t>
  </si>
  <si>
    <t>Centro  Minero- Boyaca</t>
  </si>
  <si>
    <t>Centro De Gestion Administrativa Y Fortalecimiento Empresarial- Boyaca</t>
  </si>
  <si>
    <t>Centro Industrial De Mantenimiento Y Manufactura- Boyaca</t>
  </si>
  <si>
    <t>Centro de la Innovación Agroindustrial y de Servicios - Boyacá</t>
  </si>
  <si>
    <t>36-02-00-015-955110</t>
  </si>
  <si>
    <t>CALDAS</t>
  </si>
  <si>
    <t>Sena Regional Caldas-Direccion Regional</t>
  </si>
  <si>
    <t>Centro Para La Formacion Cafetera-Caldas</t>
  </si>
  <si>
    <t>Centro De Automatizacion Industrial-Caldas</t>
  </si>
  <si>
    <t>Centro De Procesos Industriales Y Construccion - Caldas</t>
  </si>
  <si>
    <t>Centro De Comercio Y Servicios-Caldas</t>
  </si>
  <si>
    <t>Centro Pecuario Y Agroempresarial-Caldas</t>
  </si>
  <si>
    <t>CAQUETA</t>
  </si>
  <si>
    <t>Sena Regional Caqueta-Direccion Regional</t>
  </si>
  <si>
    <t>Centro Tecnologico De La Amazonia-Caqueta</t>
  </si>
  <si>
    <t>CAUCA</t>
  </si>
  <si>
    <t>Sena Regional Cauca-Direccion Regional</t>
  </si>
  <si>
    <t>Centro Agropecuario-Cauca</t>
  </si>
  <si>
    <t>Centro De Teleinformatica Y Produccion Industrial - Cauca</t>
  </si>
  <si>
    <t>Centro De Comercio Y Servicios - Cauca</t>
  </si>
  <si>
    <t>CESAR</t>
  </si>
  <si>
    <t>Sena Regional Cesar-Direccion Regional</t>
  </si>
  <si>
    <t>Centro Biotecnologico Del Caribe-Cesar</t>
  </si>
  <si>
    <t>Centro Agroempresarial-Cesar</t>
  </si>
  <si>
    <t>Centro De Operación Y Mantenimiento Minero-Cesar</t>
  </si>
  <si>
    <t>CORDOBA</t>
  </si>
  <si>
    <t>Sena Regional Cordoba-Direccion Regional</t>
  </si>
  <si>
    <t>Centro Agropecuario Y De Biotecnologia El Porvenir-Cordoba</t>
  </si>
  <si>
    <t>Centro De Comercio, Industria Y Turismo De Cordoba-Cordoba</t>
  </si>
  <si>
    <t>CUNDINAMARCA</t>
  </si>
  <si>
    <t>Sena Regional Cundinamarca-Direccion Regional</t>
  </si>
  <si>
    <t>Centro Industrial Y Desarrollo Empresarial De Soacha-Cundinamarca</t>
  </si>
  <si>
    <t>Centro De Desarrollo Agroindustrial Y Empresarial-Cundinamarca</t>
  </si>
  <si>
    <t>Centro  Agroecologico Y Empresarial-Cundinamarca</t>
  </si>
  <si>
    <t>Centro De La Tecnologia Del Diseño Y La Productividad Empresarial-Cundinamarca</t>
  </si>
  <si>
    <t>Centro De Biotecnologia Agropecuaria</t>
  </si>
  <si>
    <t>Centro De Desarrollo Agroempresarial-Cundinamarca</t>
  </si>
  <si>
    <t>CHOCO</t>
  </si>
  <si>
    <t>Sena Regional Choco-Direccion Regional</t>
  </si>
  <si>
    <t>Centro De Recursos Naturales, Industria Y Biodiversidad-Choco</t>
  </si>
  <si>
    <t>HUILA</t>
  </si>
  <si>
    <t>Sena Regional Huila-Direccion Regional</t>
  </si>
  <si>
    <t>Centro De Formacion Agroindustrial-Huila</t>
  </si>
  <si>
    <t>Centro Agroempresarial Y Desarrollo Pecuario Del Huila-Huila</t>
  </si>
  <si>
    <t>Centro De Desarrollo Agroempresarial Y Turistico Del Huila</t>
  </si>
  <si>
    <t>Centro De La Industria, La Empresa Y Los Servicios-Huila</t>
  </si>
  <si>
    <t>Centro De Gestion Y Desarrollo Sostenible Surcolombiano-Huila</t>
  </si>
  <si>
    <t>GUAJIRA</t>
  </si>
  <si>
    <t>Sena Regional Guajira-Direccion Regional</t>
  </si>
  <si>
    <t>Centro Industrial Y De Energias Alternativas-Guajira</t>
  </si>
  <si>
    <t>Centro Agroempresarial Y Acuicola-Guajira</t>
  </si>
  <si>
    <t>MAGDALENA</t>
  </si>
  <si>
    <t>Sena Regional Magdalena-Direccion Regional</t>
  </si>
  <si>
    <t>Centro Acuicola Y Agroindustrial De Gaira-Magdalena</t>
  </si>
  <si>
    <t>Centro De Logistica Y Promocion Ecoturistica Del Magdalena</t>
  </si>
  <si>
    <t>META</t>
  </si>
  <si>
    <t>Sena Regional Meta-Direccion Regional</t>
  </si>
  <si>
    <t>Centro Agroindustrial Del Meta</t>
  </si>
  <si>
    <t>Centro De Industria Y Servicios Del Meta</t>
  </si>
  <si>
    <t>NARIÑO</t>
  </si>
  <si>
    <t>Sena Regional Nariño-Direccion Regional</t>
  </si>
  <si>
    <t>Centro Sur Colombiano De Logística Internacional-Nariño</t>
  </si>
  <si>
    <t>Centro Agroindustrial Y Pesquero De La Costa Pacifica-Nariño</t>
  </si>
  <si>
    <t>Centro Internacional De Producción Limpia - Lope-Nariño</t>
  </si>
  <si>
    <t>NORTE DE SANTANDER</t>
  </si>
  <si>
    <t>Sena Regional Norte De Santander-Direccion Regional</t>
  </si>
  <si>
    <t>Centro De Formacion Para El Desarrollo Rural Y Minero - Norte De Santander</t>
  </si>
  <si>
    <t>Centro De La Industria, La Empresa Y Los Servicios-Norte De Santander</t>
  </si>
  <si>
    <t>QUINDIO</t>
  </si>
  <si>
    <t>Sena Regional Quindio-Direccion Regional</t>
  </si>
  <si>
    <t>Centro Agroindustrial-Quindio</t>
  </si>
  <si>
    <t>Centro Para El Desarrollo Tecnologico De La Construccion Y La Industria - Quindio</t>
  </si>
  <si>
    <t>Centro De Comercio Y Turismo - Quindio</t>
  </si>
  <si>
    <t>RISARALDA</t>
  </si>
  <si>
    <t>Sena Regional Risaralda-Direccion Regional</t>
  </si>
  <si>
    <t>Centro Atencion Sector Agropecuario-Risaralda</t>
  </si>
  <si>
    <t>Centro De Diseño E Innovacion Tecnologica Industrial - Risaralda</t>
  </si>
  <si>
    <t>Centro De Comercio Y Servicios-Risaralda</t>
  </si>
  <si>
    <t>SANTANDER</t>
  </si>
  <si>
    <t>Sena Regional Santander-Direccion Regional</t>
  </si>
  <si>
    <t>Centro Atencion Sector Agropecuario-Santander</t>
  </si>
  <si>
    <t>Centro Industrial De Mantenimiento Integral-Santander</t>
  </si>
  <si>
    <t>Centro Industrial Del Diseño Y La Manufactura-Santander</t>
  </si>
  <si>
    <t>Centro De Servicios Empresariales Y Turisticos - Santander</t>
  </si>
  <si>
    <t>Centro Industrial Y Del Desarrollo Tecnologico-Santander</t>
  </si>
  <si>
    <t>Centro Agroturistico - Santander</t>
  </si>
  <si>
    <t>Centro Agroempresarial Y Turistico De Los Andes-Santander</t>
  </si>
  <si>
    <t>Centro De Gestion Agroempresarial Del Oriente-Santander</t>
  </si>
  <si>
    <t>SUCRE</t>
  </si>
  <si>
    <t>Sena Regional Sucre-Direccion Regional</t>
  </si>
  <si>
    <t>Centro De La Innovacion, La Tecnologia Y Los Servicios-Sucre</t>
  </si>
  <si>
    <t>TOLIMA</t>
  </si>
  <si>
    <t>Sena Regional Tolima-Direccion Regional</t>
  </si>
  <si>
    <t>Centro Agropecuario La Granja-Tolima</t>
  </si>
  <si>
    <t>Centro De Industria Y Construccion-Tolima</t>
  </si>
  <si>
    <t>Centro De Comercio Y Servicios-Tolima</t>
  </si>
  <si>
    <t>VALLE</t>
  </si>
  <si>
    <t>Sena Regional Valle-Direccion Regional</t>
  </si>
  <si>
    <t>Centro Agropecuario De Buga-Valle</t>
  </si>
  <si>
    <t>Centro Latinoamericano De Especies Menores-Valle</t>
  </si>
  <si>
    <t>Centro Nautico Pesquero De Buenaventura-Valle</t>
  </si>
  <si>
    <t>Centro De Electricidad Y Automatizacion Industrial - Ceai-Valle</t>
  </si>
  <si>
    <t>Centro De La Construccion-Valle</t>
  </si>
  <si>
    <t>Centro De Diseño Tecnologico Industrial-Valle</t>
  </si>
  <si>
    <t>Centro Nacional De Asistencia Tecnica A La Industria - Astin-Valle</t>
  </si>
  <si>
    <t>Centro De Gestion Tecnológica De Servicios-Valle</t>
  </si>
  <si>
    <t>Centro De Tecnologias Agroindustriales-Valle</t>
  </si>
  <si>
    <t>Centro De Biotecnologia Industrial-Valle</t>
  </si>
  <si>
    <t>ARAUCA</t>
  </si>
  <si>
    <t>Sena Regional Arauca-Direccion Regional</t>
  </si>
  <si>
    <t>Centro De Gestion Y Desarrollo Agroindustrial De Arauca</t>
  </si>
  <si>
    <t>CASANARE</t>
  </si>
  <si>
    <t>Sena Regional Casanare-Direccion Regional</t>
  </si>
  <si>
    <t>Centro Agroindustrial Y Fortalecimiento  Empresarial De Casanare</t>
  </si>
  <si>
    <t>PUTUMAYO</t>
  </si>
  <si>
    <t>Sena Regional Putumayo-Direccion Regional</t>
  </si>
  <si>
    <t>Centro Agroforestal Y Acuicola Arapaima - Putumayo</t>
  </si>
  <si>
    <t>SAN ANDRES</t>
  </si>
  <si>
    <t>Sena Regional San Andres-Direccion Regional</t>
  </si>
  <si>
    <t>Centro De Formacion Turistica, Gente De Mar Y De Servicios -San Andres</t>
  </si>
  <si>
    <t>AMAZONAS</t>
  </si>
  <si>
    <t>Sena Regional Amazonas-Direccion Regional</t>
  </si>
  <si>
    <t>Centro  Para La Biodiversidad Y El Turismo Del Amazonas</t>
  </si>
  <si>
    <t>GUAINIA</t>
  </si>
  <si>
    <t>Sena Regional Guainia-Direccion Regional</t>
  </si>
  <si>
    <t>Centro Ambiental Y Ecoturistico Del Nororiente Amazonico -Guainia</t>
  </si>
  <si>
    <t>GUAVIARE</t>
  </si>
  <si>
    <t>Sena Regional Guaviare-Direccion Regional</t>
  </si>
  <si>
    <t>Centro De Desarrollo Agroindustrial, Turistico Y Tecnologico Del Guaviare</t>
  </si>
  <si>
    <t>VAUPES</t>
  </si>
  <si>
    <t>Sena Regional Vaupes-Direccion Regional</t>
  </si>
  <si>
    <t>Centro Agropecuario Y De Servicios Ambientales “Jiri - Jirimo” - Vaupes</t>
  </si>
  <si>
    <t>VICHADA</t>
  </si>
  <si>
    <t>Sena Regional Vichada- Direccion Regional</t>
  </si>
  <si>
    <t>Centro De Producción Y Transformacion Agroindustrial De La Orinoquia -Vichada</t>
  </si>
  <si>
    <t>LOTE</t>
  </si>
  <si>
    <t>CASA LOTE</t>
  </si>
  <si>
    <t>CASA</t>
  </si>
  <si>
    <t>APARTAMENTO</t>
  </si>
  <si>
    <t>5.3 VALOR  MENSUAL  DEL CANON DE ARRENDAMIENTO</t>
  </si>
  <si>
    <t>PROCESO</t>
  </si>
  <si>
    <t>NOMBRE DEL FORMATO</t>
  </si>
  <si>
    <t>CLASIFICACIÓN DE LA INFORMACIÓN</t>
  </si>
  <si>
    <t>Pública Clasificada</t>
  </si>
  <si>
    <t xml:space="preserve"> Pública </t>
  </si>
  <si>
    <t xml:space="preserve">Pública Reservada </t>
  </si>
  <si>
    <t>PROCESO GESTIÓN DE INFRAESTRUCTURA  Y LOGÍSTICA.</t>
  </si>
  <si>
    <t xml:space="preserve"> GESTIÓN DE INFRAESTRUCTURA  Y LOGÍSTICA.</t>
  </si>
  <si>
    <t>IDENTIFICACIÓN O NIT ARRENDADOR</t>
  </si>
  <si>
    <t>IDENTIFICACIÓN O NIT  PROPIETARIO</t>
  </si>
  <si>
    <t>CABAÑA</t>
  </si>
  <si>
    <t>DEPÓSITO</t>
  </si>
  <si>
    <t>KIOSKO</t>
  </si>
  <si>
    <t>MUELLE</t>
  </si>
  <si>
    <t>TERRENO</t>
  </si>
  <si>
    <t xml:space="preserve">TOTAL AREAS INCLUIDAS EN EL ARRENDAMIENTO </t>
  </si>
  <si>
    <t>Áreas deportivas y de bienestar</t>
  </si>
  <si>
    <t>Auditorio</t>
  </si>
  <si>
    <t>Aula múltiple</t>
  </si>
  <si>
    <t>Baterías sanitarias (administrativos)</t>
  </si>
  <si>
    <t>Baterías sanitarias (aprendices)</t>
  </si>
  <si>
    <t>Baterías sanitarias (para personas con discapacidad)</t>
  </si>
  <si>
    <t>Cocinetas</t>
  </si>
  <si>
    <t>Cancha</t>
  </si>
  <si>
    <t>Capilla</t>
  </si>
  <si>
    <t>Depósito</t>
  </si>
  <si>
    <t>Kiosko</t>
  </si>
  <si>
    <t>Laboratorios</t>
  </si>
  <si>
    <t>Parqueaderos</t>
  </si>
  <si>
    <t>Piscina</t>
  </si>
  <si>
    <t>Vías vehiculares internas</t>
  </si>
  <si>
    <t>Zonas de descarga</t>
  </si>
  <si>
    <t>Zona de Recreo</t>
  </si>
  <si>
    <t xml:space="preserve">Zonas Verdes </t>
  </si>
  <si>
    <t>¿Cuál?</t>
  </si>
  <si>
    <t>5.7 VALOR DE DIFERENCIA CON RELACION AL VALOR TOTAL MENSUAL DE LA VIGENCIA ANTERIOR</t>
  </si>
  <si>
    <t>5.8 PORCENTAJE DE INCREMENTO DEL VALOR CANON MENSUAL EN RELACION A LA  VIGENCIA ANTERIOR</t>
  </si>
  <si>
    <t>3.3 ÁREA CONSTRUIDA EN m2</t>
  </si>
  <si>
    <t>3.4 ÁREA DEL TERRENO EN m2</t>
  </si>
  <si>
    <t>3.5 ÁREA TOTAL A ARRENDAR EN m2</t>
  </si>
  <si>
    <t xml:space="preserve"> 3.6 AÑOS DE ANTIGÜEDAD DEL INMUEBLE</t>
  </si>
  <si>
    <t>3.8¿ESTE INMUEBLE FUE ARRENDADO EN UNA VIGENCIA ANTERIOR?</t>
  </si>
  <si>
    <t>3.7 NÚMERO DE PISOS</t>
  </si>
  <si>
    <t>3.9 NÚMERO DE MESES Y DÍAS CONTRATADOS EN LA VIGENCIA ANTERIOR</t>
  </si>
  <si>
    <t>3.11 VALOR ARRENDAMIENTO ANUAL VIGENCIA ANTERIOR (Incluyendo todo lo solicitado en los lineamientos de la vigencia anterior)</t>
  </si>
  <si>
    <t>3.12 ¿EXISTIÓ ALGÚN ACERCAMIENTO A ENTIDADES PÚBLICAS PARA SUSCRIBIR EL CONTRATO?</t>
  </si>
  <si>
    <t>3.13 # DE ENTIDADES PUBLICAS CON LAS QUE REALIZARON ACERCAMIENTO</t>
  </si>
  <si>
    <t>3.14 NOMBRES DE LAS ENTIDADES PÚBLICAS CON LAS QUE REALIZO ACERCAMIENTO PARA LA POSIBLE SUSCRIPCION DE UN CONTRATO DE COMODATO Y/O ARRIENDO</t>
  </si>
  <si>
    <r>
      <t>Certificado de Tradición</t>
    </r>
    <r>
      <rPr>
        <sz val="11"/>
        <rFont val="Calibri"/>
        <family val="2"/>
        <scheme val="minor"/>
      </rPr>
      <t xml:space="preserve"> y </t>
    </r>
    <r>
      <rPr>
        <sz val="11"/>
        <color theme="1"/>
        <rFont val="Calibri"/>
        <family val="2"/>
        <scheme val="minor"/>
      </rPr>
      <t xml:space="preserve"> Libertad (No mayor a 60 días de expedición)</t>
    </r>
  </si>
  <si>
    <t>2.6 DIRECCIÓN DEL INMUEBLE OBJETO DEL ARRIENDO</t>
  </si>
  <si>
    <t>2.7 IDENTIFICACIÓN O NIT ARRENDADOR</t>
  </si>
  <si>
    <t>2.8 IDENTIFICACIÓN O NIT  PROPIETARIO</t>
  </si>
  <si>
    <t>3.6 AÑOS DE ANTIGÜEDAD DEL INMUEBLE</t>
  </si>
  <si>
    <t>Escoger de la lista desplegable Si o No según sea el caso.</t>
  </si>
  <si>
    <t>Especificar la duración del contrato suscrito anteriormente.</t>
  </si>
  <si>
    <t xml:space="preserve"> (Incluyendo IVA, si aplica y lo estipulado en los lineamientos de la vigencia)  
</t>
  </si>
  <si>
    <t xml:space="preserve">3.11 VALOR ARRENDAMIENTO ANUAL VIGENCIA ANTERIOR </t>
  </si>
  <si>
    <t xml:space="preserve">(Incluyendo todo lo solicitado en los lineamientos de la vigencia anterior)
</t>
  </si>
  <si>
    <t xml:space="preserve"> Escoger de la lista desplegable Si o No según sea el caso.</t>
  </si>
  <si>
    <t>Escribir la cantidad de las entidades con las que se realizó acercamiento.</t>
  </si>
  <si>
    <t xml:space="preserve"> Especifique el nombre de las entidades Publicas con las que hubo acercamiento. realizada por el arrendador.</t>
  </si>
  <si>
    <t>Este valor se autocalcula. No modificar</t>
  </si>
  <si>
    <t xml:space="preserve">Este valor se autocalcula. No modificar </t>
  </si>
  <si>
    <t xml:space="preserve">3.10 VALOR CANON MENSUAL VIGENCIA ANTERIOR (Incluyendo IVA, si aplica y lo estipulado en los lineamientos de la vigencia)  </t>
  </si>
  <si>
    <t>3.10 VALOR CANON MENSUAL VIGENCIA ANTERIOR</t>
  </si>
  <si>
    <t>5.7 VALOR DIFERENCIA CON RELACION AL VALOR TOTAL MENSUAL DE LA VIGENCIA ANTERIOR</t>
  </si>
  <si>
    <t>Triple A</t>
  </si>
  <si>
    <t xml:space="preserve">Infrestructura y servicios generales </t>
  </si>
  <si>
    <t>A´ire</t>
  </si>
  <si>
    <t>Claro</t>
  </si>
  <si>
    <t>BUENO</t>
  </si>
  <si>
    <t xml:space="preserve">Ninguna </t>
  </si>
  <si>
    <t>Aprox. $4.1 millones al mes</t>
  </si>
  <si>
    <t>Son valores 2026, con ajuste por inflación</t>
  </si>
  <si>
    <t>Son valores 2026, con ajuste por inflación.
Esto está incluido en un rubro general de mantenimiento (no adecuaciones) aproximadamente $10.4 millones anuales</t>
  </si>
  <si>
    <t>Las partes también acuerdan suscribir un convenio interinstitucional para fines misionales consistente en la utilización de aulas y espacios fisicos en la Universidad Autónoma del Caribe tal como reza en los estatutos de ambas instituciones.
En los items establecidos con la denominacion "arrendamiento", las partes acuerdan suscribir convenio interinstitucional para fines misionales de las partes.</t>
  </si>
  <si>
    <t xml:space="preserve">No aplica </t>
  </si>
  <si>
    <t xml:space="preserve">NATALY DEL CARMEN ROMERO FERNANDEZ </t>
  </si>
  <si>
    <t xml:space="preserve">SUBDIRECTORA CENTRO DE COMERCIO Y SERVICIOS </t>
  </si>
  <si>
    <t>321 8477477</t>
  </si>
  <si>
    <t xml:space="preserve">ARQUITECTO REGIONAL ATLANTICO </t>
  </si>
  <si>
    <t xml:space="preserve">HUGO ARMANDO NAVARRO </t>
  </si>
  <si>
    <t>300-8051852</t>
  </si>
  <si>
    <t xml:space="preserve">Se cuenta con sistema de escaleras mecanicas y salvaescaleras </t>
  </si>
  <si>
    <t>x</t>
  </si>
  <si>
    <t xml:space="preserve">UNIVERSIDAD LIBRE </t>
  </si>
  <si>
    <t xml:space="preserve">UNIVERSIDAD LIBRE SECCIONAL BARRANQUILLA </t>
  </si>
  <si>
    <t xml:space="preserve">
Campus Carrera 46 No. 48-170</t>
  </si>
  <si>
    <t xml:space="preserve">ATLANTICO </t>
  </si>
  <si>
    <t>040-199132</t>
  </si>
  <si>
    <t xml:space="preserve">19.355 m2. </t>
  </si>
  <si>
    <t xml:space="preserve">SECOSTA </t>
  </si>
  <si>
    <t>860013798-5</t>
  </si>
  <si>
    <t xml:space="preserve">Seguridad Privada de la Costa </t>
  </si>
  <si>
    <t xml:space="preserve">Abril 16 de 2026 </t>
  </si>
  <si>
    <t>Corredores y Puntos fijos</t>
  </si>
  <si>
    <t xml:space="preserve">TOTAL </t>
  </si>
  <si>
    <t xml:space="preserve">Otros. Bodega.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</si>
</sst>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quot;$&quot;\ * #,##0.00_-;\-&quot;$&quot;\ * #,##0.00_-;_-&quot;$&quot;\ * &quot;-&quot;??_-;_-@_-"/>
    <numFmt numFmtId="165" formatCode="_-* #,##0.00\ _€_-;\-* #,##0.00\ _€_-;_-* &quot;-&quot;??\ _€_-;_-@_-"/>
    <numFmt numFmtId="166" formatCode="[$$-240A]\ #,##0.00"/>
    <numFmt numFmtId="167" formatCode="&quot;$&quot;\ #,##0.00"/>
  </numFmts>
  <fonts count="19">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10"/>
      <name val="Calibri"/>
      <family val="2"/>
    </font>
    <font>
      <sz val="10"/>
      <color rgb="FF000000"/>
      <name val="Calibri"/>
      <family val="2"/>
    </font>
    <font>
      <b/>
      <sz val="10"/>
      <name val="Calibri"/>
      <family val="2"/>
    </font>
    <font>
      <sz val="10"/>
      <color theme="1"/>
      <name val="Calibri"/>
      <family val="2"/>
    </font>
    <font>
      <sz val="10"/>
      <color indexed="8"/>
      <name val="MS Sans Serif"/>
      <family val="2"/>
    </font>
    <font>
      <sz val="8"/>
      <color theme="1"/>
      <name val="Century Gothic"/>
      <family val="2"/>
    </font>
    <font>
      <u/>
      <sz val="11"/>
      <color theme="10"/>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1"/>
      <name val="Calibri"/>
      <family val="2"/>
      <scheme val="minor"/>
    </font>
    <font>
      <strike/>
      <sz val="11"/>
      <color rgb="FFFF0000"/>
      <name val="Calibri"/>
      <family val="2"/>
      <scheme val="minor"/>
    </font>
    <font>
      <b/>
      <sz val="11"/>
      <color rgb="FFFF0000"/>
      <name val="Calibri"/>
      <family val="2"/>
      <scheme val="minor"/>
    </font>
    <font>
      <sz val="11"/>
      <color theme="1"/>
      <name val="Aptos Narrow"/>
      <family val="2"/>
    </font>
    <font>
      <b/>
      <sz val="10"/>
      <color rgb="FF000000"/>
      <name val="Calibri"/>
      <family val="2"/>
    </font>
  </fonts>
  <fills count="15">
    <fill>
      <patternFill patternType="none"/>
    </fill>
    <fill>
      <patternFill patternType="gray125"/>
    </fill>
    <fill>
      <patternFill patternType="solid">
        <fgColor rgb="FF575757"/>
        <bgColor indexed="64"/>
      </patternFill>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
      <patternFill patternType="solid">
        <fgColor theme="1" tint="0.34998626667073579"/>
        <bgColor indexed="64"/>
      </patternFill>
    </fill>
    <fill>
      <patternFill patternType="solid">
        <fgColor theme="2" tint="-9.9978637043366805E-2"/>
        <bgColor indexed="64"/>
      </patternFill>
    </fill>
    <fill>
      <patternFill patternType="solid">
        <fgColor theme="1" tint="0.499984740745262"/>
        <bgColor indexed="64"/>
      </patternFill>
    </fill>
    <fill>
      <patternFill patternType="solid">
        <fgColor theme="1"/>
        <bgColor indexed="64"/>
      </patternFill>
    </fill>
    <fill>
      <patternFill patternType="solid">
        <fgColor theme="4" tint="0.79998168889431442"/>
        <bgColor theme="4" tint="0.79998168889431442"/>
      </patternFill>
    </fill>
    <fill>
      <patternFill patternType="solid">
        <fgColor theme="9" tint="0.79998168889431442"/>
        <bgColor indexed="64"/>
      </patternFill>
    </fill>
  </fills>
  <borders count="5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top style="medium">
        <color indexed="64"/>
      </top>
      <bottom/>
      <diagonal/>
    </border>
    <border>
      <left style="thin">
        <color theme="4" tint="0.39997558519241921"/>
      </left>
      <right/>
      <top style="thin">
        <color theme="4" tint="0.39997558519241921"/>
      </top>
      <bottom style="thin">
        <color theme="4" tint="0.39997558519241921"/>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s>
  <cellStyleXfs count="8">
    <xf numFmtId="0" fontId="0" fillId="0" borderId="0"/>
    <xf numFmtId="164" fontId="1" fillId="0" borderId="0" applyFont="0" applyFill="0" applyBorder="0" applyAlignment="0" applyProtection="0"/>
    <xf numFmtId="0" fontId="2" fillId="0" borderId="0"/>
    <xf numFmtId="0" fontId="3" fillId="0" borderId="0"/>
    <xf numFmtId="43" fontId="1" fillId="0" borderId="0" applyFont="0" applyFill="0" applyBorder="0" applyAlignment="0" applyProtection="0"/>
    <xf numFmtId="165" fontId="1" fillId="0" borderId="0" applyFont="0" applyFill="0" applyBorder="0" applyAlignment="0" applyProtection="0"/>
    <xf numFmtId="0" fontId="8" fillId="0" borderId="0"/>
    <xf numFmtId="0" fontId="10" fillId="0" borderId="0" applyNumberFormat="0" applyFill="0" applyBorder="0" applyAlignment="0" applyProtection="0"/>
  </cellStyleXfs>
  <cellXfs count="398">
    <xf numFmtId="0" fontId="0" fillId="0" borderId="0" xfId="0"/>
    <xf numFmtId="0" fontId="4" fillId="0" borderId="0" xfId="3" applyFont="1"/>
    <xf numFmtId="0" fontId="6" fillId="7" borderId="12" xfId="3" applyFont="1" applyFill="1" applyBorder="1" applyAlignment="1">
      <alignment horizontal="center" vertical="center" wrapText="1"/>
    </xf>
    <xf numFmtId="0" fontId="6" fillId="6" borderId="12" xfId="3" applyFont="1" applyFill="1" applyBorder="1" applyAlignment="1">
      <alignment horizontal="center" vertical="center" wrapText="1"/>
    </xf>
    <xf numFmtId="0" fontId="5" fillId="5" borderId="12" xfId="3" applyFont="1" applyFill="1" applyBorder="1" applyAlignment="1">
      <alignment vertical="center" wrapText="1"/>
    </xf>
    <xf numFmtId="0" fontId="4" fillId="0" borderId="12" xfId="3" applyFont="1" applyBorder="1" applyAlignment="1">
      <alignment wrapText="1"/>
    </xf>
    <xf numFmtId="0" fontId="9" fillId="0" borderId="12" xfId="6" applyFont="1" applyBorder="1"/>
    <xf numFmtId="0" fontId="9" fillId="0" borderId="12" xfId="6" applyFont="1" applyBorder="1" applyAlignment="1">
      <alignment horizontal="center"/>
    </xf>
    <xf numFmtId="4" fontId="14" fillId="8" borderId="19" xfId="1" applyNumberFormat="1" applyFont="1" applyFill="1" applyBorder="1" applyAlignment="1" applyProtection="1">
      <alignment horizontal="center" vertical="center"/>
    </xf>
    <xf numFmtId="1" fontId="13" fillId="5" borderId="12" xfId="0" applyNumberFormat="1" applyFont="1" applyFill="1" applyBorder="1" applyAlignment="1" applyProtection="1">
      <alignment horizontal="right" vertical="center"/>
      <protection locked="0"/>
    </xf>
    <xf numFmtId="0" fontId="12" fillId="0" borderId="12" xfId="0" applyFont="1" applyBorder="1" applyAlignment="1" applyProtection="1">
      <alignment horizontal="center" vertical="center"/>
      <protection locked="0"/>
    </xf>
    <xf numFmtId="0" fontId="13" fillId="0" borderId="12" xfId="3" applyFont="1" applyBorder="1" applyAlignment="1">
      <alignment horizontal="left" vertical="center" wrapText="1"/>
    </xf>
    <xf numFmtId="0" fontId="11" fillId="2" borderId="12" xfId="3" applyFont="1" applyFill="1" applyBorder="1" applyAlignment="1">
      <alignment horizontal="center" vertical="center" wrapText="1"/>
    </xf>
    <xf numFmtId="0" fontId="13" fillId="0" borderId="12" xfId="3" applyFont="1" applyBorder="1" applyAlignment="1">
      <alignment horizontal="center" vertical="center" wrapText="1"/>
    </xf>
    <xf numFmtId="0" fontId="13" fillId="0" borderId="12" xfId="3" applyFont="1" applyBorder="1" applyAlignment="1">
      <alignment horizontal="center" vertical="top" wrapText="1"/>
    </xf>
    <xf numFmtId="0" fontId="9" fillId="0" borderId="14" xfId="6" applyFont="1" applyBorder="1"/>
    <xf numFmtId="0" fontId="5" fillId="5" borderId="12" xfId="3" applyFont="1" applyFill="1" applyBorder="1" applyAlignment="1">
      <alignment horizontal="center" vertical="center" wrapText="1"/>
    </xf>
    <xf numFmtId="0" fontId="7" fillId="5" borderId="12" xfId="3" applyFont="1" applyFill="1" applyBorder="1" applyAlignment="1">
      <alignment horizontal="center" vertical="center"/>
    </xf>
    <xf numFmtId="0" fontId="5" fillId="5" borderId="12" xfId="3" applyFont="1" applyFill="1" applyBorder="1" applyAlignment="1">
      <alignment horizontal="center" vertical="center"/>
    </xf>
    <xf numFmtId="0" fontId="4" fillId="5" borderId="12" xfId="3" applyFont="1" applyFill="1" applyBorder="1" applyAlignment="1">
      <alignment horizontal="center" vertical="center"/>
    </xf>
    <xf numFmtId="0" fontId="4" fillId="0" borderId="12" xfId="3" applyFont="1" applyBorder="1" applyAlignment="1">
      <alignment horizontal="center" vertical="center" wrapText="1"/>
    </xf>
    <xf numFmtId="0" fontId="4" fillId="0" borderId="12" xfId="3" applyFont="1" applyBorder="1" applyAlignment="1">
      <alignment horizontal="center" vertical="center"/>
    </xf>
    <xf numFmtId="0" fontId="4" fillId="0" borderId="0" xfId="3" applyFont="1" applyAlignment="1">
      <alignment horizontal="center" vertical="center" wrapText="1"/>
    </xf>
    <xf numFmtId="0" fontId="4" fillId="0" borderId="0" xfId="3" applyFont="1" applyAlignment="1">
      <alignment horizontal="center" vertical="center"/>
    </xf>
    <xf numFmtId="0" fontId="9" fillId="0" borderId="13" xfId="6" applyFont="1" applyBorder="1" applyAlignment="1">
      <alignment horizontal="center"/>
    </xf>
    <xf numFmtId="49" fontId="17" fillId="0" borderId="51" xfId="0" applyNumberFormat="1" applyFont="1" applyBorder="1"/>
    <xf numFmtId="0" fontId="11" fillId="0" borderId="0" xfId="0" applyFont="1" applyAlignment="1">
      <alignment vertical="center" wrapText="1"/>
    </xf>
    <xf numFmtId="0" fontId="14" fillId="0" borderId="0" xfId="0" applyFont="1" applyAlignment="1">
      <alignment vertical="center" wrapText="1"/>
    </xf>
    <xf numFmtId="0" fontId="13" fillId="0" borderId="0" xfId="3" applyFont="1"/>
    <xf numFmtId="49" fontId="18" fillId="5" borderId="12" xfId="3" applyNumberFormat="1" applyFont="1" applyFill="1" applyBorder="1" applyAlignment="1">
      <alignment vertical="center" wrapText="1"/>
    </xf>
    <xf numFmtId="49" fontId="17" fillId="13" borderId="51" xfId="0" applyNumberFormat="1" applyFont="1" applyFill="1" applyBorder="1"/>
    <xf numFmtId="0" fontId="12" fillId="5" borderId="12" xfId="0" applyFont="1" applyFill="1" applyBorder="1" applyAlignment="1" applyProtection="1">
      <alignment vertical="center"/>
      <protection locked="0"/>
    </xf>
    <xf numFmtId="2" fontId="12" fillId="5" borderId="12" xfId="0" applyNumberFormat="1" applyFont="1" applyFill="1" applyBorder="1" applyAlignment="1" applyProtection="1">
      <alignment vertical="center"/>
      <protection locked="0"/>
    </xf>
    <xf numFmtId="0" fontId="0" fillId="0" borderId="12" xfId="0" applyBorder="1" applyAlignment="1" applyProtection="1">
      <alignment horizontal="center" vertical="center"/>
      <protection locked="0"/>
    </xf>
    <xf numFmtId="0" fontId="0" fillId="0" borderId="12" xfId="0" applyBorder="1" applyAlignment="1" applyProtection="1">
      <alignment vertical="center" wrapText="1"/>
      <protection locked="0"/>
    </xf>
    <xf numFmtId="0" fontId="0" fillId="0" borderId="3" xfId="0" applyBorder="1" applyAlignment="1" applyProtection="1">
      <alignment horizontal="center" vertical="center"/>
      <protection locked="0"/>
    </xf>
    <xf numFmtId="0" fontId="0" fillId="0" borderId="3" xfId="0" applyBorder="1" applyAlignment="1" applyProtection="1">
      <alignment vertical="center" wrapText="1"/>
      <protection locked="0"/>
    </xf>
    <xf numFmtId="0" fontId="0" fillId="0" borderId="0" xfId="0" applyProtection="1">
      <protection locked="0"/>
    </xf>
    <xf numFmtId="1" fontId="13" fillId="5" borderId="12" xfId="0" applyNumberFormat="1" applyFont="1" applyFill="1" applyBorder="1" applyAlignment="1" applyProtection="1">
      <alignment horizontal="center" wrapText="1"/>
      <protection locked="0"/>
    </xf>
    <xf numFmtId="1" fontId="13" fillId="5" borderId="18" xfId="0" applyNumberFormat="1" applyFont="1" applyFill="1" applyBorder="1" applyAlignment="1" applyProtection="1">
      <alignment horizontal="center" wrapText="1"/>
      <protection locked="0"/>
    </xf>
    <xf numFmtId="0" fontId="0" fillId="0" borderId="0" xfId="0" applyAlignment="1" applyProtection="1">
      <alignment vertical="center"/>
      <protection locked="0"/>
    </xf>
    <xf numFmtId="0" fontId="0" fillId="3" borderId="0" xfId="0" applyFill="1" applyAlignment="1" applyProtection="1">
      <alignment vertical="center"/>
      <protection locked="0"/>
    </xf>
    <xf numFmtId="0" fontId="14" fillId="0" borderId="19" xfId="0" applyFont="1" applyBorder="1" applyAlignment="1" applyProtection="1">
      <alignment horizontal="center" vertical="center" wrapText="1"/>
      <protection locked="0"/>
    </xf>
    <xf numFmtId="0" fontId="14" fillId="0" borderId="40" xfId="0" applyFont="1" applyBorder="1" applyAlignment="1" applyProtection="1">
      <alignment horizontal="center" vertical="center" wrapText="1"/>
      <protection locked="0"/>
    </xf>
    <xf numFmtId="0" fontId="14" fillId="0" borderId="37" xfId="0" applyFont="1" applyBorder="1" applyAlignment="1" applyProtection="1">
      <alignment horizontal="center" vertical="center" wrapText="1"/>
      <protection locked="0"/>
    </xf>
    <xf numFmtId="0" fontId="11" fillId="9" borderId="30" xfId="0" applyFont="1" applyFill="1" applyBorder="1" applyAlignment="1" applyProtection="1">
      <alignment horizontal="center" vertical="center" wrapText="1"/>
      <protection locked="0"/>
    </xf>
    <xf numFmtId="0" fontId="11" fillId="9" borderId="33" xfId="0" applyFont="1" applyFill="1" applyBorder="1" applyAlignment="1" applyProtection="1">
      <alignment horizontal="center" vertical="center" wrapText="1"/>
      <protection locked="0"/>
    </xf>
    <xf numFmtId="0" fontId="11" fillId="9" borderId="2" xfId="0" applyFont="1" applyFill="1" applyBorder="1" applyAlignment="1" applyProtection="1">
      <alignment horizontal="center" vertical="center" wrapText="1"/>
      <protection locked="0"/>
    </xf>
    <xf numFmtId="0" fontId="11" fillId="0" borderId="0" xfId="0" applyFont="1" applyAlignment="1" applyProtection="1">
      <alignment vertical="center" wrapText="1"/>
      <protection locked="0"/>
    </xf>
    <xf numFmtId="0" fontId="14" fillId="0" borderId="0" xfId="0" applyFont="1" applyAlignment="1" applyProtection="1">
      <alignment vertical="center" wrapText="1"/>
      <protection locked="0"/>
    </xf>
    <xf numFmtId="0" fontId="13" fillId="5" borderId="14" xfId="3" applyFont="1" applyFill="1" applyBorder="1" applyAlignment="1" applyProtection="1">
      <alignment horizontal="center" vertical="center" wrapText="1"/>
      <protection locked="0"/>
    </xf>
    <xf numFmtId="0" fontId="11" fillId="9" borderId="1" xfId="0" applyFont="1" applyFill="1" applyBorder="1" applyAlignment="1" applyProtection="1">
      <alignment vertical="center"/>
      <protection locked="0"/>
    </xf>
    <xf numFmtId="0" fontId="11" fillId="9" borderId="2" xfId="0" applyFont="1" applyFill="1" applyBorder="1" applyAlignment="1" applyProtection="1">
      <alignment horizontal="center" vertical="center"/>
      <protection locked="0"/>
    </xf>
    <xf numFmtId="0" fontId="0" fillId="5" borderId="11" xfId="0" applyFill="1" applyBorder="1" applyAlignment="1" applyProtection="1">
      <alignment horizontal="center" vertical="center" wrapText="1"/>
      <protection locked="0"/>
    </xf>
    <xf numFmtId="0" fontId="0" fillId="5" borderId="17" xfId="0" applyFill="1" applyBorder="1" applyAlignment="1" applyProtection="1">
      <alignment horizontal="center" vertical="center" wrapText="1"/>
      <protection locked="0"/>
    </xf>
    <xf numFmtId="0" fontId="11" fillId="9" borderId="56" xfId="0" applyFont="1" applyFill="1" applyBorder="1" applyAlignment="1" applyProtection="1">
      <alignment horizontal="center" vertical="center" wrapText="1"/>
      <protection locked="0"/>
    </xf>
    <xf numFmtId="0" fontId="11" fillId="9" borderId="11" xfId="0" applyFont="1" applyFill="1" applyBorder="1" applyAlignment="1" applyProtection="1">
      <alignment horizontal="center" vertical="center" wrapText="1"/>
      <protection locked="0"/>
    </xf>
    <xf numFmtId="0" fontId="11" fillId="9" borderId="12" xfId="0" applyFont="1" applyFill="1" applyBorder="1" applyAlignment="1" applyProtection="1">
      <alignment horizontal="center" vertical="center" wrapText="1"/>
      <protection locked="0"/>
    </xf>
    <xf numFmtId="0" fontId="12" fillId="0" borderId="11" xfId="0"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0" fontId="12" fillId="0" borderId="18" xfId="0" applyFont="1" applyBorder="1" applyAlignment="1" applyProtection="1">
      <alignment horizontal="center" vertical="center"/>
      <protection locked="0"/>
    </xf>
    <xf numFmtId="0" fontId="13" fillId="4" borderId="31" xfId="0" applyFont="1" applyFill="1" applyBorder="1" applyAlignment="1">
      <alignment horizontal="center" vertical="center" wrapText="1"/>
    </xf>
    <xf numFmtId="0" fontId="13" fillId="4" borderId="30" xfId="0" applyFont="1" applyFill="1" applyBorder="1" applyAlignment="1">
      <alignment horizontal="center" vertical="center" wrapText="1"/>
    </xf>
    <xf numFmtId="1" fontId="13" fillId="5" borderId="12" xfId="0" applyNumberFormat="1" applyFont="1" applyFill="1" applyBorder="1" applyAlignment="1" applyProtection="1">
      <alignment horizontal="center" vertical="center"/>
      <protection locked="0"/>
    </xf>
    <xf numFmtId="0" fontId="13" fillId="4" borderId="57" xfId="0" applyFont="1" applyFill="1" applyBorder="1" applyAlignment="1">
      <alignment horizontal="center" vertical="center" wrapText="1"/>
    </xf>
    <xf numFmtId="2" fontId="0" fillId="0" borderId="0" xfId="0" applyNumberFormat="1" applyProtection="1">
      <protection locked="0"/>
    </xf>
    <xf numFmtId="0" fontId="0" fillId="0" borderId="0" xfId="0" applyAlignment="1">
      <alignment horizontal="center" vertical="center"/>
    </xf>
    <xf numFmtId="1" fontId="13" fillId="5" borderId="12" xfId="0" applyNumberFormat="1" applyFont="1" applyFill="1" applyBorder="1" applyAlignment="1" applyProtection="1">
      <alignment horizontal="center" vertical="center" wrapText="1"/>
      <protection locked="0"/>
    </xf>
    <xf numFmtId="0" fontId="13" fillId="5" borderId="12" xfId="0" applyFont="1" applyFill="1" applyBorder="1" applyAlignment="1" applyProtection="1">
      <alignment horizontal="center" vertical="center" wrapText="1"/>
      <protection locked="0"/>
    </xf>
    <xf numFmtId="2" fontId="13" fillId="5" borderId="12" xfId="0" applyNumberFormat="1" applyFont="1" applyFill="1" applyBorder="1" applyAlignment="1" applyProtection="1">
      <alignment horizontal="center" vertical="center" wrapText="1"/>
      <protection locked="0"/>
    </xf>
    <xf numFmtId="0" fontId="13" fillId="4" borderId="12" xfId="0" applyFont="1" applyFill="1" applyBorder="1" applyAlignment="1">
      <alignment horizontal="center" vertical="center" wrapText="1"/>
    </xf>
    <xf numFmtId="0" fontId="13" fillId="5" borderId="12" xfId="3" applyFont="1" applyFill="1" applyBorder="1" applyAlignment="1" applyProtection="1">
      <alignment horizontal="center" vertical="center" wrapText="1"/>
      <protection locked="0"/>
    </xf>
    <xf numFmtId="0" fontId="0" fillId="0" borderId="12" xfId="0" applyBorder="1" applyAlignment="1">
      <alignment horizontal="center" vertical="center"/>
    </xf>
    <xf numFmtId="0" fontId="12" fillId="0" borderId="12" xfId="0" applyFont="1" applyBorder="1" applyAlignment="1">
      <alignment horizontal="center" vertical="center"/>
    </xf>
    <xf numFmtId="0" fontId="13" fillId="0" borderId="12" xfId="3" applyFont="1" applyBorder="1" applyAlignment="1">
      <alignment horizontal="center" vertical="center" wrapText="1"/>
    </xf>
    <xf numFmtId="0" fontId="13" fillId="0" borderId="12" xfId="3" applyFont="1" applyBorder="1" applyAlignment="1">
      <alignment horizontal="center" vertical="top" wrapText="1"/>
    </xf>
    <xf numFmtId="0" fontId="11" fillId="2" borderId="12" xfId="3" applyFont="1" applyFill="1" applyBorder="1" applyAlignment="1">
      <alignment horizontal="center"/>
    </xf>
    <xf numFmtId="0" fontId="13" fillId="0" borderId="12" xfId="3" applyFont="1" applyBorder="1" applyAlignment="1">
      <alignment horizontal="left" vertical="center" wrapText="1"/>
    </xf>
    <xf numFmtId="0" fontId="14" fillId="0" borderId="12" xfId="3" applyFont="1" applyBorder="1" applyAlignment="1">
      <alignment horizontal="center" vertical="center" wrapText="1"/>
    </xf>
    <xf numFmtId="0" fontId="11" fillId="2" borderId="12" xfId="3" applyFont="1" applyFill="1" applyBorder="1" applyAlignment="1">
      <alignment horizontal="center" vertical="center"/>
    </xf>
    <xf numFmtId="0" fontId="13" fillId="0" borderId="12" xfId="3" applyFont="1" applyBorder="1" applyAlignment="1">
      <alignment horizontal="center" vertical="center"/>
    </xf>
    <xf numFmtId="0" fontId="11" fillId="0" borderId="12" xfId="3" applyFont="1" applyBorder="1" applyAlignment="1">
      <alignment horizontal="center" vertical="center"/>
    </xf>
    <xf numFmtId="0" fontId="13" fillId="5" borderId="22" xfId="0" applyFont="1" applyFill="1" applyBorder="1" applyAlignment="1">
      <alignment horizontal="center" vertical="center"/>
    </xf>
    <xf numFmtId="0" fontId="13" fillId="5" borderId="23" xfId="0" applyFont="1" applyFill="1" applyBorder="1" applyAlignment="1">
      <alignment horizontal="center" vertical="center"/>
    </xf>
    <xf numFmtId="0" fontId="13" fillId="5" borderId="24" xfId="0" applyFont="1" applyFill="1" applyBorder="1" applyAlignment="1">
      <alignment horizontal="center" vertical="center"/>
    </xf>
    <xf numFmtId="0" fontId="13" fillId="5" borderId="45" xfId="0" applyFont="1" applyFill="1" applyBorder="1" applyAlignment="1">
      <alignment horizontal="center" vertical="center" wrapText="1"/>
    </xf>
    <xf numFmtId="0" fontId="13" fillId="5" borderId="16" xfId="0" applyFont="1" applyFill="1" applyBorder="1" applyAlignment="1">
      <alignment horizontal="center" vertical="center" wrapText="1"/>
    </xf>
    <xf numFmtId="0" fontId="13" fillId="5" borderId="41" xfId="0" applyFont="1" applyFill="1" applyBorder="1" applyAlignment="1">
      <alignment horizontal="center" vertical="center" wrapText="1"/>
    </xf>
    <xf numFmtId="0" fontId="16" fillId="0" borderId="53" xfId="3" applyFont="1" applyBorder="1" applyAlignment="1">
      <alignment horizontal="center" vertical="center" wrapText="1"/>
    </xf>
    <xf numFmtId="0" fontId="16" fillId="0" borderId="47" xfId="3" applyFont="1" applyBorder="1" applyAlignment="1">
      <alignment horizontal="center" vertical="center" wrapText="1"/>
    </xf>
    <xf numFmtId="0" fontId="16" fillId="0" borderId="48" xfId="3" applyFont="1" applyBorder="1" applyAlignment="1">
      <alignment horizontal="center" vertical="center" wrapText="1"/>
    </xf>
    <xf numFmtId="0" fontId="16" fillId="0" borderId="54" xfId="3" applyFont="1" applyBorder="1" applyAlignment="1">
      <alignment horizontal="center" vertical="center" wrapText="1"/>
    </xf>
    <xf numFmtId="0" fontId="16" fillId="0" borderId="28" xfId="3" applyFont="1" applyBorder="1" applyAlignment="1">
      <alignment horizontal="center" vertical="center" wrapText="1"/>
    </xf>
    <xf numFmtId="0" fontId="16" fillId="0" borderId="29" xfId="3" applyFont="1" applyBorder="1" applyAlignment="1">
      <alignment horizontal="center" vertical="center" wrapText="1"/>
    </xf>
    <xf numFmtId="0" fontId="11" fillId="12" borderId="12" xfId="0" applyFont="1" applyFill="1" applyBorder="1" applyAlignment="1">
      <alignment horizontal="center" vertical="center" wrapText="1"/>
    </xf>
    <xf numFmtId="0" fontId="14" fillId="0" borderId="12" xfId="0" applyFont="1" applyBorder="1" applyAlignment="1">
      <alignment horizontal="center" vertical="center" wrapText="1"/>
    </xf>
    <xf numFmtId="0" fontId="11" fillId="9" borderId="45" xfId="0" applyFont="1" applyFill="1" applyBorder="1" applyAlignment="1" applyProtection="1">
      <alignment horizontal="center" vertical="center" wrapText="1"/>
      <protection locked="0"/>
    </xf>
    <xf numFmtId="0" fontId="11" fillId="9" borderId="16" xfId="0" applyFont="1" applyFill="1" applyBorder="1" applyAlignment="1" applyProtection="1">
      <alignment horizontal="center" vertical="center" wrapText="1"/>
      <protection locked="0"/>
    </xf>
    <xf numFmtId="0" fontId="11" fillId="9" borderId="14" xfId="0" applyFont="1" applyFill="1" applyBorder="1" applyAlignment="1" applyProtection="1">
      <alignment horizontal="center" vertical="center" wrapText="1"/>
      <protection locked="0"/>
    </xf>
    <xf numFmtId="0" fontId="11" fillId="9" borderId="13" xfId="0" applyFont="1" applyFill="1" applyBorder="1" applyAlignment="1" applyProtection="1">
      <alignment horizontal="center" vertical="center" wrapText="1"/>
      <protection locked="0"/>
    </xf>
    <xf numFmtId="167" fontId="12" fillId="0" borderId="12" xfId="0" applyNumberFormat="1" applyFon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49" fontId="0" fillId="0" borderId="14" xfId="0" applyNumberFormat="1" applyBorder="1" applyAlignment="1" applyProtection="1">
      <alignment horizontal="center" vertical="center"/>
      <protection locked="0"/>
    </xf>
    <xf numFmtId="49" fontId="0" fillId="0" borderId="12" xfId="0" applyNumberFormat="1" applyBorder="1" applyAlignment="1" applyProtection="1">
      <alignment horizontal="center" vertical="center"/>
      <protection locked="0"/>
    </xf>
    <xf numFmtId="0" fontId="11" fillId="9" borderId="13" xfId="0" applyFont="1" applyFill="1" applyBorder="1" applyAlignment="1" applyProtection="1">
      <alignment horizontal="center" vertical="center"/>
      <protection locked="0"/>
    </xf>
    <xf numFmtId="0" fontId="11" fillId="9" borderId="16" xfId="0" applyFont="1" applyFill="1" applyBorder="1" applyAlignment="1" applyProtection="1">
      <alignment horizontal="center" vertical="center"/>
      <protection locked="0"/>
    </xf>
    <xf numFmtId="0" fontId="11" fillId="9" borderId="14" xfId="0" applyFont="1" applyFill="1" applyBorder="1" applyAlignment="1" applyProtection="1">
      <alignment horizontal="center" vertical="center"/>
      <protection locked="0"/>
    </xf>
    <xf numFmtId="49" fontId="0" fillId="0" borderId="16" xfId="0" applyNumberFormat="1" applyBorder="1" applyAlignment="1" applyProtection="1">
      <alignment horizontal="center" vertical="center"/>
      <protection locked="0"/>
    </xf>
    <xf numFmtId="0" fontId="11" fillId="9" borderId="26" xfId="0" applyFont="1" applyFill="1" applyBorder="1" applyAlignment="1" applyProtection="1">
      <alignment horizontal="center" vertical="center"/>
      <protection locked="0"/>
    </xf>
    <xf numFmtId="0" fontId="11" fillId="9" borderId="23" xfId="0" applyFont="1" applyFill="1" applyBorder="1" applyAlignment="1" applyProtection="1">
      <alignment horizontal="center" vertical="center"/>
      <protection locked="0"/>
    </xf>
    <xf numFmtId="0" fontId="11" fillId="9" borderId="24" xfId="0" applyFont="1" applyFill="1" applyBorder="1" applyAlignment="1" applyProtection="1">
      <alignment horizontal="center" vertical="center"/>
      <protection locked="0"/>
    </xf>
    <xf numFmtId="164" fontId="0" fillId="0" borderId="13" xfId="1" applyFont="1" applyFill="1" applyBorder="1" applyAlignment="1" applyProtection="1">
      <alignment horizontal="center" vertical="center"/>
      <protection locked="0"/>
    </xf>
    <xf numFmtId="164" fontId="0" fillId="0" borderId="16" xfId="1" applyFont="1" applyFill="1" applyBorder="1" applyAlignment="1" applyProtection="1">
      <alignment horizontal="center" vertical="center"/>
      <protection locked="0"/>
    </xf>
    <xf numFmtId="164" fontId="0" fillId="0" borderId="41" xfId="1" applyFont="1" applyFill="1" applyBorder="1" applyAlignment="1" applyProtection="1">
      <alignment horizontal="center" vertical="center"/>
      <protection locked="0"/>
    </xf>
    <xf numFmtId="0" fontId="11" fillId="9" borderId="44" xfId="0" applyFont="1" applyFill="1" applyBorder="1" applyAlignment="1" applyProtection="1">
      <alignment horizontal="center" vertical="center"/>
      <protection locked="0"/>
    </xf>
    <xf numFmtId="0" fontId="0" fillId="0" borderId="13" xfId="0" applyBorder="1" applyAlignment="1" applyProtection="1">
      <alignment horizontal="center" vertical="center" wrapText="1"/>
      <protection locked="0"/>
    </xf>
    <xf numFmtId="0" fontId="15" fillId="0" borderId="16"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49" fontId="1" fillId="14" borderId="13" xfId="1" applyNumberFormat="1" applyFont="1" applyFill="1" applyBorder="1" applyAlignment="1" applyProtection="1">
      <alignment horizontal="center" vertical="center"/>
      <protection locked="0"/>
    </xf>
    <xf numFmtId="49" fontId="1" fillId="14" borderId="16" xfId="1" applyNumberFormat="1" applyFont="1" applyFill="1" applyBorder="1" applyAlignment="1" applyProtection="1">
      <alignment horizontal="center" vertical="center"/>
      <protection locked="0"/>
    </xf>
    <xf numFmtId="49" fontId="1" fillId="14" borderId="14" xfId="1" applyNumberFormat="1" applyFont="1" applyFill="1" applyBorder="1" applyAlignment="1" applyProtection="1">
      <alignment horizontal="center" vertical="center"/>
      <protection locked="0"/>
    </xf>
    <xf numFmtId="0" fontId="11" fillId="9" borderId="5" xfId="0" applyFont="1" applyFill="1" applyBorder="1" applyAlignment="1" applyProtection="1">
      <alignment horizontal="center" vertical="center" wrapText="1"/>
      <protection locked="0"/>
    </xf>
    <xf numFmtId="0" fontId="11" fillId="9" borderId="6" xfId="0" applyFont="1" applyFill="1" applyBorder="1" applyAlignment="1" applyProtection="1">
      <alignment horizontal="center" vertical="center" wrapText="1"/>
      <protection locked="0"/>
    </xf>
    <xf numFmtId="0" fontId="11" fillId="9" borderId="7" xfId="0" applyFont="1" applyFill="1" applyBorder="1" applyAlignment="1" applyProtection="1">
      <alignment horizontal="center" vertical="center" wrapText="1"/>
      <protection locked="0"/>
    </xf>
    <xf numFmtId="0" fontId="11" fillId="9" borderId="38" xfId="0" applyFont="1" applyFill="1" applyBorder="1" applyAlignment="1" applyProtection="1">
      <alignment horizontal="center" vertical="center" wrapText="1"/>
      <protection locked="0"/>
    </xf>
    <xf numFmtId="0" fontId="12" fillId="5" borderId="39" xfId="0" applyFont="1" applyFill="1" applyBorder="1" applyAlignment="1" applyProtection="1">
      <alignment horizontal="center" vertical="center" wrapText="1"/>
      <protection locked="0"/>
    </xf>
    <xf numFmtId="0" fontId="12" fillId="5" borderId="6" xfId="0" applyFont="1" applyFill="1" applyBorder="1" applyAlignment="1" applyProtection="1">
      <alignment horizontal="center" vertical="center" wrapText="1"/>
      <protection locked="0"/>
    </xf>
    <xf numFmtId="0" fontId="12" fillId="5" borderId="38" xfId="0" applyFont="1" applyFill="1" applyBorder="1" applyAlignment="1" applyProtection="1">
      <alignment horizontal="center" vertical="center" wrapText="1"/>
      <protection locked="0"/>
    </xf>
    <xf numFmtId="0" fontId="11" fillId="9" borderId="39" xfId="0" applyFont="1" applyFill="1" applyBorder="1" applyAlignment="1" applyProtection="1">
      <alignment horizontal="center" vertical="center" wrapText="1"/>
      <protection locked="0"/>
    </xf>
    <xf numFmtId="0" fontId="12" fillId="10" borderId="39" xfId="0" applyFont="1" applyFill="1" applyBorder="1" applyAlignment="1">
      <alignment horizontal="center" vertical="center" wrapText="1"/>
    </xf>
    <xf numFmtId="0" fontId="12" fillId="10" borderId="6" xfId="0" applyFont="1" applyFill="1" applyBorder="1" applyAlignment="1">
      <alignment horizontal="center" vertical="center" wrapText="1"/>
    </xf>
    <xf numFmtId="0" fontId="12" fillId="10" borderId="38" xfId="0" applyFont="1" applyFill="1" applyBorder="1" applyAlignment="1">
      <alignment horizontal="center" vertical="center" wrapText="1"/>
    </xf>
    <xf numFmtId="0" fontId="0" fillId="5" borderId="39" xfId="0" applyFill="1" applyBorder="1" applyAlignment="1" applyProtection="1">
      <alignment horizontal="center" vertical="center" wrapText="1"/>
      <protection locked="0"/>
    </xf>
    <xf numFmtId="0" fontId="0" fillId="5" borderId="6" xfId="0" applyFill="1" applyBorder="1" applyAlignment="1" applyProtection="1">
      <alignment horizontal="center" vertical="center" wrapText="1"/>
      <protection locked="0"/>
    </xf>
    <xf numFmtId="0" fontId="0" fillId="5" borderId="38" xfId="0" applyFill="1" applyBorder="1" applyAlignment="1" applyProtection="1">
      <alignment horizontal="center" vertical="center" wrapText="1"/>
      <protection locked="0"/>
    </xf>
    <xf numFmtId="0" fontId="0" fillId="10" borderId="39" xfId="0" applyFill="1" applyBorder="1" applyAlignment="1">
      <alignment horizontal="center" vertical="center" wrapText="1"/>
    </xf>
    <xf numFmtId="0" fontId="0" fillId="10" borderId="6" xfId="0" applyFill="1" applyBorder="1" applyAlignment="1">
      <alignment horizontal="center" vertical="center" wrapText="1"/>
    </xf>
    <xf numFmtId="0" fontId="0" fillId="10" borderId="7" xfId="0" applyFill="1" applyBorder="1" applyAlignment="1">
      <alignment horizontal="center" vertical="center" wrapText="1"/>
    </xf>
    <xf numFmtId="0" fontId="13" fillId="5" borderId="45" xfId="0" applyFont="1" applyFill="1" applyBorder="1" applyAlignment="1" applyProtection="1">
      <alignment horizontal="left" vertical="center" wrapText="1"/>
      <protection locked="0"/>
    </xf>
    <xf numFmtId="0" fontId="13" fillId="5" borderId="16" xfId="0" applyFont="1" applyFill="1" applyBorder="1" applyAlignment="1" applyProtection="1">
      <alignment horizontal="left" vertical="center" wrapText="1"/>
      <protection locked="0"/>
    </xf>
    <xf numFmtId="0" fontId="13" fillId="5" borderId="14" xfId="0" applyFont="1" applyFill="1" applyBorder="1" applyAlignment="1" applyProtection="1">
      <alignment horizontal="left" vertical="center" wrapText="1"/>
      <protection locked="0"/>
    </xf>
    <xf numFmtId="1" fontId="13" fillId="5" borderId="13" xfId="0" applyNumberFormat="1" applyFont="1" applyFill="1" applyBorder="1" applyAlignment="1" applyProtection="1">
      <alignment horizontal="center" wrapText="1"/>
      <protection locked="0"/>
    </xf>
    <xf numFmtId="1" fontId="13" fillId="5" borderId="14" xfId="0" applyNumberFormat="1" applyFont="1" applyFill="1" applyBorder="1" applyAlignment="1" applyProtection="1">
      <alignment horizontal="center" wrapText="1"/>
      <protection locked="0"/>
    </xf>
    <xf numFmtId="2" fontId="13" fillId="5" borderId="13" xfId="0" applyNumberFormat="1" applyFont="1" applyFill="1" applyBorder="1" applyAlignment="1" applyProtection="1">
      <alignment horizontal="center" wrapText="1"/>
      <protection locked="0"/>
    </xf>
    <xf numFmtId="2" fontId="13" fillId="5" borderId="41" xfId="0" applyNumberFormat="1" applyFont="1" applyFill="1" applyBorder="1" applyAlignment="1" applyProtection="1">
      <alignment horizontal="center" wrapText="1"/>
      <protection locked="0"/>
    </xf>
    <xf numFmtId="2" fontId="13" fillId="5" borderId="16" xfId="0" applyNumberFormat="1" applyFont="1" applyFill="1" applyBorder="1" applyAlignment="1" applyProtection="1">
      <alignment horizontal="center" wrapText="1"/>
      <protection locked="0"/>
    </xf>
    <xf numFmtId="0" fontId="13" fillId="5" borderId="16" xfId="3" applyFont="1" applyFill="1" applyBorder="1" applyAlignment="1" applyProtection="1">
      <alignment horizontal="left" vertical="center" wrapText="1"/>
      <protection locked="0"/>
    </xf>
    <xf numFmtId="0" fontId="13" fillId="5" borderId="14" xfId="3" applyFont="1" applyFill="1" applyBorder="1" applyAlignment="1" applyProtection="1">
      <alignment horizontal="left" vertical="center" wrapText="1"/>
      <protection locked="0"/>
    </xf>
    <xf numFmtId="0" fontId="14" fillId="0" borderId="5" xfId="0" applyFont="1" applyBorder="1" applyAlignment="1" applyProtection="1">
      <alignment horizontal="left" vertical="center" wrapText="1"/>
      <protection locked="0"/>
    </xf>
    <xf numFmtId="0" fontId="14" fillId="0" borderId="6" xfId="0" applyFont="1" applyBorder="1" applyAlignment="1" applyProtection="1">
      <alignment horizontal="left" vertical="center" wrapText="1"/>
      <protection locked="0"/>
    </xf>
    <xf numFmtId="0" fontId="14" fillId="0" borderId="7" xfId="0" applyFont="1" applyBorder="1" applyAlignment="1" applyProtection="1">
      <alignment horizontal="left" vertical="center" wrapText="1"/>
      <protection locked="0"/>
    </xf>
    <xf numFmtId="0" fontId="12" fillId="5" borderId="12" xfId="0" applyFont="1" applyFill="1" applyBorder="1" applyAlignment="1" applyProtection="1">
      <alignment horizontal="right" vertical="center"/>
      <protection locked="0"/>
    </xf>
    <xf numFmtId="0" fontId="12" fillId="11" borderId="12" xfId="0" applyFont="1" applyFill="1" applyBorder="1" applyAlignment="1" applyProtection="1">
      <alignment horizontal="center" vertical="center" wrapText="1"/>
      <protection locked="0"/>
    </xf>
    <xf numFmtId="2" fontId="14" fillId="5" borderId="12" xfId="0" applyNumberFormat="1" applyFont="1" applyFill="1" applyBorder="1" applyAlignment="1" applyProtection="1">
      <alignment horizontal="center" vertical="center" wrapText="1"/>
      <protection locked="0"/>
    </xf>
    <xf numFmtId="2" fontId="16" fillId="8" borderId="12" xfId="0" applyNumberFormat="1" applyFont="1" applyFill="1" applyBorder="1" applyAlignment="1">
      <alignment horizontal="center" vertical="center" wrapText="1"/>
    </xf>
    <xf numFmtId="0" fontId="11" fillId="9" borderId="20" xfId="0" applyFont="1" applyFill="1" applyBorder="1" applyAlignment="1" applyProtection="1">
      <alignment horizontal="center" vertical="center" wrapText="1"/>
      <protection locked="0"/>
    </xf>
    <xf numFmtId="0" fontId="11" fillId="9" borderId="4" xfId="0" applyFont="1" applyFill="1" applyBorder="1" applyAlignment="1" applyProtection="1">
      <alignment horizontal="center" vertical="center" wrapText="1"/>
      <protection locked="0"/>
    </xf>
    <xf numFmtId="0" fontId="11" fillId="9" borderId="49" xfId="0" applyFont="1" applyFill="1" applyBorder="1" applyAlignment="1" applyProtection="1">
      <alignment horizontal="center" vertical="center" wrapText="1"/>
      <protection locked="0"/>
    </xf>
    <xf numFmtId="0" fontId="11" fillId="9" borderId="22" xfId="0" applyFont="1" applyFill="1" applyBorder="1" applyAlignment="1" applyProtection="1">
      <alignment horizontal="center" vertical="center" wrapText="1"/>
      <protection locked="0"/>
    </xf>
    <xf numFmtId="0" fontId="11" fillId="9" borderId="23" xfId="0" applyFont="1" applyFill="1" applyBorder="1" applyAlignment="1" applyProtection="1">
      <alignment horizontal="center" vertical="center" wrapText="1"/>
      <protection locked="0"/>
    </xf>
    <xf numFmtId="0" fontId="11" fillId="9" borderId="44" xfId="0" applyFont="1" applyFill="1" applyBorder="1" applyAlignment="1" applyProtection="1">
      <alignment horizontal="center" vertical="center" wrapText="1"/>
      <protection locked="0"/>
    </xf>
    <xf numFmtId="0" fontId="11" fillId="9" borderId="26" xfId="0" applyFont="1" applyFill="1" applyBorder="1" applyAlignment="1" applyProtection="1">
      <alignment horizontal="center" vertical="center" wrapText="1"/>
      <protection locked="0"/>
    </xf>
    <xf numFmtId="0" fontId="11" fillId="9" borderId="24" xfId="0" applyFont="1" applyFill="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14" fillId="0" borderId="6" xfId="0" applyFont="1" applyBorder="1" applyAlignment="1" applyProtection="1">
      <alignment horizontal="center" vertical="center" wrapText="1"/>
      <protection locked="0"/>
    </xf>
    <xf numFmtId="0" fontId="14" fillId="0" borderId="7" xfId="0" applyFont="1" applyBorder="1" applyAlignment="1" applyProtection="1">
      <alignment horizontal="center" vertical="center" wrapText="1"/>
      <protection locked="0"/>
    </xf>
    <xf numFmtId="0" fontId="14" fillId="0" borderId="20"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14" fillId="0" borderId="49"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6" fillId="0" borderId="7" xfId="0" applyFont="1" applyBorder="1" applyAlignment="1" applyProtection="1">
      <alignment horizontal="center" vertical="center" wrapText="1"/>
      <protection locked="0"/>
    </xf>
    <xf numFmtId="0" fontId="11" fillId="9" borderId="12" xfId="0" applyFont="1" applyFill="1" applyBorder="1" applyAlignment="1" applyProtection="1">
      <alignment horizontal="center" vertical="center"/>
      <protection locked="0"/>
    </xf>
    <xf numFmtId="49" fontId="13" fillId="14" borderId="13" xfId="1" applyNumberFormat="1" applyFont="1" applyFill="1" applyBorder="1" applyAlignment="1" applyProtection="1">
      <alignment horizontal="center" vertical="center"/>
      <protection locked="0"/>
    </xf>
    <xf numFmtId="49" fontId="13" fillId="14" borderId="16" xfId="1" applyNumberFormat="1" applyFont="1" applyFill="1" applyBorder="1" applyAlignment="1" applyProtection="1">
      <alignment horizontal="center" vertical="center"/>
      <protection locked="0"/>
    </xf>
    <xf numFmtId="49" fontId="13" fillId="14" borderId="14" xfId="1" applyNumberFormat="1" applyFont="1" applyFill="1" applyBorder="1" applyAlignment="1" applyProtection="1">
      <alignment horizontal="center" vertical="center"/>
      <protection locked="0"/>
    </xf>
    <xf numFmtId="164" fontId="14" fillId="4" borderId="39" xfId="0" applyNumberFormat="1" applyFont="1" applyFill="1" applyBorder="1" applyAlignment="1">
      <alignment horizontal="center" vertical="center"/>
    </xf>
    <xf numFmtId="164" fontId="14" fillId="4" borderId="6" xfId="0" applyNumberFormat="1" applyFont="1" applyFill="1" applyBorder="1" applyAlignment="1">
      <alignment horizontal="center" vertical="center"/>
    </xf>
    <xf numFmtId="164" fontId="14" fillId="4" borderId="7" xfId="0" applyNumberFormat="1" applyFont="1" applyFill="1" applyBorder="1" applyAlignment="1">
      <alignment horizontal="center" vertical="center"/>
    </xf>
    <xf numFmtId="0" fontId="12" fillId="5" borderId="13" xfId="0" applyFont="1" applyFill="1" applyBorder="1" applyAlignment="1" applyProtection="1">
      <alignment horizontal="center" vertical="center" wrapText="1"/>
      <protection locked="0"/>
    </xf>
    <xf numFmtId="0" fontId="12" fillId="5" borderId="16" xfId="0" applyFont="1" applyFill="1" applyBorder="1" applyAlignment="1" applyProtection="1">
      <alignment horizontal="center" vertical="center" wrapText="1"/>
      <protection locked="0"/>
    </xf>
    <xf numFmtId="0" fontId="12" fillId="5" borderId="14" xfId="0" applyFont="1" applyFill="1" applyBorder="1" applyAlignment="1" applyProtection="1">
      <alignment horizontal="center" vertical="center" wrapText="1"/>
      <protection locked="0"/>
    </xf>
    <xf numFmtId="0" fontId="0" fillId="5" borderId="13"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0" fillId="5" borderId="14" xfId="0" applyFill="1" applyBorder="1" applyAlignment="1" applyProtection="1">
      <alignment horizontal="center" vertical="center"/>
      <protection locked="0"/>
    </xf>
    <xf numFmtId="0" fontId="12" fillId="5" borderId="13" xfId="0" applyFont="1" applyFill="1" applyBorder="1" applyAlignment="1" applyProtection="1">
      <alignment horizontal="center" vertical="center"/>
      <protection locked="0"/>
    </xf>
    <xf numFmtId="0" fontId="12" fillId="5" borderId="16" xfId="0" applyFont="1" applyFill="1" applyBorder="1" applyAlignment="1" applyProtection="1">
      <alignment horizontal="center" vertical="center"/>
      <protection locked="0"/>
    </xf>
    <xf numFmtId="0" fontId="12" fillId="5" borderId="14" xfId="0" applyFont="1" applyFill="1" applyBorder="1" applyAlignment="1" applyProtection="1">
      <alignment horizontal="center" vertical="center"/>
      <protection locked="0"/>
    </xf>
    <xf numFmtId="49" fontId="13" fillId="5" borderId="13" xfId="1" applyNumberFormat="1" applyFont="1" applyFill="1" applyBorder="1" applyAlignment="1" applyProtection="1">
      <alignment horizontal="center" vertical="center"/>
      <protection locked="0"/>
    </xf>
    <xf numFmtId="49" fontId="13" fillId="5" borderId="14" xfId="1" applyNumberFormat="1" applyFont="1" applyFill="1" applyBorder="1" applyAlignment="1" applyProtection="1">
      <alignment horizontal="center" vertical="center"/>
      <protection locked="0"/>
    </xf>
    <xf numFmtId="166" fontId="12" fillId="5" borderId="13" xfId="1" applyNumberFormat="1" applyFont="1" applyFill="1" applyBorder="1" applyAlignment="1" applyProtection="1">
      <alignment horizontal="center" vertical="center"/>
      <protection locked="0"/>
    </xf>
    <xf numFmtId="166" fontId="12" fillId="5" borderId="16" xfId="1" applyNumberFormat="1" applyFont="1" applyFill="1" applyBorder="1" applyAlignment="1" applyProtection="1">
      <alignment horizontal="center" vertical="center"/>
      <protection locked="0"/>
    </xf>
    <xf numFmtId="166" fontId="12" fillId="5" borderId="14" xfId="1" applyNumberFormat="1" applyFont="1" applyFill="1" applyBorder="1" applyAlignment="1" applyProtection="1">
      <alignment horizontal="center" vertical="center"/>
      <protection locked="0"/>
    </xf>
    <xf numFmtId="166" fontId="12" fillId="4" borderId="13" xfId="1" applyNumberFormat="1" applyFont="1" applyFill="1" applyBorder="1" applyAlignment="1" applyProtection="1">
      <alignment horizontal="center" vertical="center"/>
    </xf>
    <xf numFmtId="166" fontId="12" fillId="4" borderId="16" xfId="1" applyNumberFormat="1" applyFont="1" applyFill="1" applyBorder="1" applyAlignment="1" applyProtection="1">
      <alignment horizontal="center" vertical="center"/>
    </xf>
    <xf numFmtId="166" fontId="12" fillId="4" borderId="41" xfId="1" applyNumberFormat="1" applyFont="1" applyFill="1" applyBorder="1" applyAlignment="1" applyProtection="1">
      <alignment horizontal="center" vertical="center"/>
    </xf>
    <xf numFmtId="0" fontId="0" fillId="0" borderId="41" xfId="0"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11" fillId="9" borderId="54" xfId="0" applyFont="1" applyFill="1" applyBorder="1" applyAlignment="1" applyProtection="1">
      <alignment horizontal="center" vertical="center" wrapText="1"/>
      <protection locked="0"/>
    </xf>
    <xf numFmtId="0" fontId="11" fillId="9" borderId="28" xfId="0" applyFont="1" applyFill="1" applyBorder="1" applyAlignment="1" applyProtection="1">
      <alignment horizontal="center" vertical="center" wrapText="1"/>
      <protection locked="0"/>
    </xf>
    <xf numFmtId="0" fontId="11" fillId="9" borderId="15" xfId="0" applyFont="1" applyFill="1" applyBorder="1" applyAlignment="1" applyProtection="1">
      <alignment horizontal="center" vertical="center" wrapText="1"/>
      <protection locked="0"/>
    </xf>
    <xf numFmtId="0" fontId="11" fillId="9" borderId="29" xfId="0" applyFont="1" applyFill="1" applyBorder="1" applyAlignment="1" applyProtection="1">
      <alignment horizontal="center" vertical="center" wrapText="1"/>
      <protection locked="0"/>
    </xf>
    <xf numFmtId="0" fontId="0" fillId="5" borderId="45" xfId="0" applyFill="1" applyBorder="1" applyAlignment="1" applyProtection="1">
      <alignment horizontal="left" vertical="center"/>
      <protection locked="0"/>
    </xf>
    <xf numFmtId="0" fontId="0" fillId="5" borderId="16" xfId="0" applyFill="1" applyBorder="1" applyAlignment="1" applyProtection="1">
      <alignment horizontal="left" vertical="center"/>
      <protection locked="0"/>
    </xf>
    <xf numFmtId="0" fontId="0" fillId="5" borderId="14" xfId="0" applyFill="1" applyBorder="1" applyAlignment="1" applyProtection="1">
      <alignment horizontal="left" vertical="center"/>
      <protection locked="0"/>
    </xf>
    <xf numFmtId="0" fontId="0" fillId="5" borderId="13" xfId="0" applyFill="1" applyBorder="1" applyAlignment="1" applyProtection="1">
      <alignment horizontal="left" vertical="center"/>
      <protection locked="0"/>
    </xf>
    <xf numFmtId="0" fontId="12" fillId="5" borderId="41" xfId="0" applyFont="1" applyFill="1" applyBorder="1" applyAlignment="1" applyProtection="1">
      <alignment horizontal="center" vertical="center"/>
      <protection locked="0"/>
    </xf>
    <xf numFmtId="0" fontId="0" fillId="0" borderId="13" xfId="0" applyBorder="1" applyAlignment="1" applyProtection="1">
      <alignment horizontal="left" vertical="center" wrapText="1"/>
      <protection locked="0"/>
    </xf>
    <xf numFmtId="0" fontId="0" fillId="0" borderId="16" xfId="0" applyBorder="1" applyAlignment="1" applyProtection="1">
      <alignment horizontal="left" vertical="center" wrapText="1"/>
      <protection locked="0"/>
    </xf>
    <xf numFmtId="0" fontId="0" fillId="0" borderId="14" xfId="0" applyBorder="1" applyAlignment="1" applyProtection="1">
      <alignment horizontal="left" vertical="center" wrapText="1"/>
      <protection locked="0"/>
    </xf>
    <xf numFmtId="0" fontId="12" fillId="0" borderId="13" xfId="0" applyFont="1" applyBorder="1" applyAlignment="1" applyProtection="1">
      <alignment horizontal="left" vertical="center"/>
      <protection locked="0"/>
    </xf>
    <xf numFmtId="0" fontId="12" fillId="0" borderId="16" xfId="0" applyFont="1" applyBorder="1" applyAlignment="1" applyProtection="1">
      <alignment horizontal="left" vertical="center"/>
      <protection locked="0"/>
    </xf>
    <xf numFmtId="0" fontId="12" fillId="0" borderId="41" xfId="0" applyFont="1" applyBorder="1" applyAlignment="1" applyProtection="1">
      <alignment horizontal="left" vertical="center"/>
      <protection locked="0"/>
    </xf>
    <xf numFmtId="0" fontId="11" fillId="9" borderId="45" xfId="0" applyFont="1" applyFill="1" applyBorder="1" applyAlignment="1" applyProtection="1">
      <alignment horizontal="center" vertical="center"/>
      <protection locked="0"/>
    </xf>
    <xf numFmtId="0" fontId="11" fillId="9" borderId="41" xfId="0" applyFont="1" applyFill="1" applyBorder="1" applyAlignment="1" applyProtection="1">
      <alignment horizontal="center" vertical="center"/>
      <protection locked="0"/>
    </xf>
    <xf numFmtId="0" fontId="0" fillId="10" borderId="13" xfId="0" applyFill="1" applyBorder="1" applyAlignment="1" applyProtection="1">
      <alignment horizontal="left" vertical="center"/>
      <protection locked="0"/>
    </xf>
    <xf numFmtId="0" fontId="0" fillId="10" borderId="16" xfId="0" applyFill="1" applyBorder="1" applyAlignment="1" applyProtection="1">
      <alignment horizontal="left" vertical="center"/>
      <protection locked="0"/>
    </xf>
    <xf numFmtId="0" fontId="0" fillId="10" borderId="14" xfId="0" applyFill="1" applyBorder="1" applyAlignment="1" applyProtection="1">
      <alignment horizontal="left" vertical="center"/>
      <protection locked="0"/>
    </xf>
    <xf numFmtId="166" fontId="0" fillId="0" borderId="13" xfId="0" applyNumberFormat="1" applyBorder="1" applyAlignment="1" applyProtection="1">
      <alignment horizontal="center" vertical="center"/>
      <protection locked="0"/>
    </xf>
    <xf numFmtId="166" fontId="0" fillId="0" borderId="16" xfId="0" applyNumberFormat="1" applyBorder="1" applyAlignment="1" applyProtection="1">
      <alignment horizontal="center" vertical="center"/>
      <protection locked="0"/>
    </xf>
    <xf numFmtId="166" fontId="0" fillId="0" borderId="41" xfId="0" applyNumberFormat="1" applyBorder="1" applyAlignment="1" applyProtection="1">
      <alignment horizontal="center" vertical="center"/>
      <protection locked="0"/>
    </xf>
    <xf numFmtId="166" fontId="0" fillId="0" borderId="14" xfId="0" applyNumberFormat="1" applyBorder="1" applyAlignment="1" applyProtection="1">
      <alignment horizontal="center" vertical="center"/>
      <protection locked="0"/>
    </xf>
    <xf numFmtId="0" fontId="13" fillId="5" borderId="22" xfId="0" applyFont="1" applyFill="1" applyBorder="1" applyAlignment="1" applyProtection="1">
      <alignment horizontal="center" vertical="center"/>
      <protection locked="0"/>
    </xf>
    <xf numFmtId="0" fontId="13" fillId="5" borderId="23" xfId="0" applyFont="1" applyFill="1" applyBorder="1" applyAlignment="1" applyProtection="1">
      <alignment horizontal="center" vertical="center"/>
      <protection locked="0"/>
    </xf>
    <xf numFmtId="0" fontId="13" fillId="5" borderId="24" xfId="0" applyFont="1" applyFill="1" applyBorder="1" applyAlignment="1" applyProtection="1">
      <alignment horizontal="center" vertical="center"/>
      <protection locked="0"/>
    </xf>
    <xf numFmtId="0" fontId="13" fillId="5" borderId="45" xfId="0" applyFont="1" applyFill="1" applyBorder="1" applyAlignment="1" applyProtection="1">
      <alignment horizontal="center" vertical="center" wrapText="1"/>
      <protection locked="0"/>
    </xf>
    <xf numFmtId="0" fontId="13" fillId="5" borderId="16" xfId="0" applyFont="1" applyFill="1" applyBorder="1" applyAlignment="1" applyProtection="1">
      <alignment horizontal="center" vertical="center" wrapText="1"/>
      <protection locked="0"/>
    </xf>
    <xf numFmtId="0" fontId="13" fillId="5" borderId="41" xfId="0" applyFont="1" applyFill="1" applyBorder="1" applyAlignment="1" applyProtection="1">
      <alignment horizontal="center" vertical="center" wrapText="1"/>
      <protection locked="0"/>
    </xf>
    <xf numFmtId="0" fontId="0" fillId="0" borderId="8"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27" xfId="0" applyBorder="1" applyAlignment="1" applyProtection="1">
      <alignment horizontal="center"/>
      <protection locked="0"/>
    </xf>
    <xf numFmtId="0" fontId="0" fillId="0" borderId="28" xfId="0" applyBorder="1" applyAlignment="1" applyProtection="1">
      <alignment horizontal="center"/>
      <protection locked="0"/>
    </xf>
    <xf numFmtId="0" fontId="0" fillId="0" borderId="29" xfId="0" applyBorder="1" applyAlignment="1" applyProtection="1">
      <alignment horizontal="center"/>
      <protection locked="0"/>
    </xf>
    <xf numFmtId="0" fontId="14" fillId="0" borderId="5"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7" xfId="0" applyFont="1" applyBorder="1" applyAlignment="1" applyProtection="1">
      <alignment horizontal="center" vertical="center"/>
      <protection locked="0"/>
    </xf>
    <xf numFmtId="0" fontId="11" fillId="9" borderId="41" xfId="0" applyFont="1" applyFill="1"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0" fontId="0" fillId="0" borderId="35" xfId="0" applyBorder="1" applyAlignment="1" applyProtection="1">
      <alignment horizontal="center" vertical="center" wrapText="1"/>
      <protection locked="0"/>
    </xf>
    <xf numFmtId="0" fontId="0" fillId="0" borderId="43" xfId="0" applyBorder="1" applyAlignment="1" applyProtection="1">
      <alignment horizontal="center" vertical="center" wrapText="1"/>
      <protection locked="0"/>
    </xf>
    <xf numFmtId="0" fontId="0" fillId="0" borderId="36" xfId="0" applyBorder="1" applyAlignment="1" applyProtection="1">
      <alignment horizontal="center" vertical="center" wrapText="1"/>
      <protection locked="0"/>
    </xf>
    <xf numFmtId="0" fontId="12" fillId="0" borderId="13" xfId="0" applyFont="1" applyBorder="1" applyAlignment="1" applyProtection="1">
      <alignment horizontal="left" vertical="center" wrapText="1"/>
      <protection locked="0"/>
    </xf>
    <xf numFmtId="0" fontId="12" fillId="0" borderId="16" xfId="0" applyFont="1" applyBorder="1" applyAlignment="1" applyProtection="1">
      <alignment horizontal="left" vertical="center" wrapText="1"/>
      <protection locked="0"/>
    </xf>
    <xf numFmtId="0" fontId="12" fillId="0" borderId="41" xfId="0" applyFont="1" applyBorder="1" applyAlignment="1" applyProtection="1">
      <alignment horizontal="left" vertical="center" wrapText="1"/>
      <protection locked="0"/>
    </xf>
    <xf numFmtId="0" fontId="14" fillId="0" borderId="13" xfId="0" applyFont="1" applyBorder="1" applyAlignment="1" applyProtection="1">
      <alignment horizontal="left" vertical="center" wrapText="1"/>
      <protection locked="0"/>
    </xf>
    <xf numFmtId="0" fontId="14" fillId="0" borderId="16" xfId="0" applyFont="1" applyBorder="1" applyAlignment="1" applyProtection="1">
      <alignment horizontal="left" vertical="center" wrapText="1"/>
      <protection locked="0"/>
    </xf>
    <xf numFmtId="0" fontId="14" fillId="0" borderId="41" xfId="0" applyFont="1" applyBorder="1" applyAlignment="1" applyProtection="1">
      <alignment horizontal="left" vertical="center" wrapText="1"/>
      <protection locked="0"/>
    </xf>
    <xf numFmtId="0" fontId="13" fillId="0" borderId="25" xfId="0" applyFont="1" applyBorder="1" applyAlignment="1" applyProtection="1">
      <alignment horizontal="center" vertical="center"/>
      <protection locked="0"/>
    </xf>
    <xf numFmtId="0" fontId="13" fillId="0" borderId="35" xfId="0" applyFont="1" applyBorder="1" applyAlignment="1" applyProtection="1">
      <alignment horizontal="center" vertical="center"/>
      <protection locked="0"/>
    </xf>
    <xf numFmtId="0" fontId="13" fillId="0" borderId="36" xfId="0" applyFont="1" applyBorder="1" applyAlignment="1" applyProtection="1">
      <alignment horizontal="center" vertical="center"/>
      <protection locked="0"/>
    </xf>
    <xf numFmtId="0" fontId="11" fillId="9" borderId="42" xfId="0" applyFont="1" applyFill="1" applyBorder="1" applyAlignment="1" applyProtection="1">
      <alignment horizontal="left" vertical="center"/>
      <protection locked="0"/>
    </xf>
    <xf numFmtId="0" fontId="11" fillId="9" borderId="35" xfId="0" applyFont="1" applyFill="1" applyBorder="1" applyAlignment="1" applyProtection="1">
      <alignment horizontal="left" vertical="center"/>
      <protection locked="0"/>
    </xf>
    <xf numFmtId="0" fontId="11" fillId="9" borderId="43" xfId="0" applyFont="1" applyFill="1" applyBorder="1" applyAlignment="1" applyProtection="1">
      <alignment horizontal="left" vertical="center"/>
      <protection locked="0"/>
    </xf>
    <xf numFmtId="0" fontId="11" fillId="9" borderId="22" xfId="0" applyFont="1" applyFill="1" applyBorder="1" applyAlignment="1" applyProtection="1">
      <alignment horizontal="center" vertical="center"/>
      <protection locked="0"/>
    </xf>
    <xf numFmtId="0" fontId="0" fillId="10" borderId="45" xfId="0" applyFill="1" applyBorder="1" applyAlignment="1" applyProtection="1">
      <alignment horizontal="left" vertical="center"/>
      <protection locked="0"/>
    </xf>
    <xf numFmtId="166" fontId="0" fillId="10" borderId="5" xfId="0" applyNumberFormat="1" applyFill="1" applyBorder="1" applyAlignment="1">
      <alignment horizontal="center" vertical="center"/>
    </xf>
    <xf numFmtId="164" fontId="0" fillId="10" borderId="6" xfId="0" applyNumberFormat="1" applyFill="1" applyBorder="1" applyAlignment="1">
      <alignment horizontal="center" vertical="center"/>
    </xf>
    <xf numFmtId="164" fontId="0" fillId="10" borderId="7" xfId="0" applyNumberFormat="1" applyFill="1" applyBorder="1" applyAlignment="1">
      <alignment horizontal="center" vertical="center"/>
    </xf>
    <xf numFmtId="0" fontId="0" fillId="10" borderId="42" xfId="0" applyFill="1" applyBorder="1" applyAlignment="1" applyProtection="1">
      <alignment horizontal="left" vertical="center"/>
      <protection locked="0"/>
    </xf>
    <xf numFmtId="0" fontId="0" fillId="10" borderId="35" xfId="0" applyFill="1" applyBorder="1" applyAlignment="1" applyProtection="1">
      <alignment horizontal="left" vertical="center"/>
      <protection locked="0"/>
    </xf>
    <xf numFmtId="0" fontId="0" fillId="10" borderId="43" xfId="0" applyFill="1" applyBorder="1" applyAlignment="1" applyProtection="1">
      <alignment horizontal="left" vertical="center"/>
      <protection locked="0"/>
    </xf>
    <xf numFmtId="0" fontId="0" fillId="10" borderId="25" xfId="0" applyFill="1" applyBorder="1" applyAlignment="1" applyProtection="1">
      <alignment horizontal="left" vertical="center"/>
      <protection locked="0"/>
    </xf>
    <xf numFmtId="166" fontId="0" fillId="0" borderId="25" xfId="0" applyNumberFormat="1" applyBorder="1" applyAlignment="1" applyProtection="1">
      <alignment horizontal="center" vertical="center"/>
      <protection locked="0"/>
    </xf>
    <xf numFmtId="166" fontId="0" fillId="0" borderId="35" xfId="0" applyNumberFormat="1" applyBorder="1" applyAlignment="1" applyProtection="1">
      <alignment horizontal="center" vertical="center"/>
      <protection locked="0"/>
    </xf>
    <xf numFmtId="166" fontId="0" fillId="0" borderId="36" xfId="0" applyNumberFormat="1" applyBorder="1" applyAlignment="1" applyProtection="1">
      <alignment horizontal="center" vertical="center"/>
      <protection locked="0"/>
    </xf>
    <xf numFmtId="0" fontId="12" fillId="10" borderId="5" xfId="0" applyFont="1" applyFill="1" applyBorder="1" applyAlignment="1" applyProtection="1">
      <alignment horizontal="left" vertical="center"/>
      <protection locked="0"/>
    </xf>
    <xf numFmtId="0" fontId="12" fillId="10" borderId="6" xfId="0" applyFont="1" applyFill="1" applyBorder="1" applyAlignment="1" applyProtection="1">
      <alignment horizontal="left" vertical="center"/>
      <protection locked="0"/>
    </xf>
    <xf numFmtId="0" fontId="12" fillId="10" borderId="7" xfId="0" applyFont="1" applyFill="1" applyBorder="1" applyAlignment="1" applyProtection="1">
      <alignment horizontal="left" vertical="center"/>
      <protection locked="0"/>
    </xf>
    <xf numFmtId="0" fontId="0" fillId="5" borderId="42" xfId="0" applyFill="1" applyBorder="1" applyAlignment="1" applyProtection="1">
      <alignment horizontal="left" vertical="center"/>
      <protection locked="0"/>
    </xf>
    <xf numFmtId="0" fontId="0" fillId="5" borderId="35" xfId="0" applyFill="1" applyBorder="1" applyAlignment="1" applyProtection="1">
      <alignment horizontal="left" vertical="center"/>
      <protection locked="0"/>
    </xf>
    <xf numFmtId="0" fontId="0" fillId="5" borderId="43" xfId="0" applyFill="1" applyBorder="1" applyAlignment="1" applyProtection="1">
      <alignment horizontal="left" vertical="center"/>
      <protection locked="0"/>
    </xf>
    <xf numFmtId="0" fontId="12" fillId="5" borderId="25" xfId="0" applyFont="1" applyFill="1" applyBorder="1" applyAlignment="1" applyProtection="1">
      <alignment horizontal="center" vertical="center"/>
      <protection locked="0"/>
    </xf>
    <xf numFmtId="0" fontId="12" fillId="5" borderId="43" xfId="0" applyFont="1" applyFill="1" applyBorder="1" applyAlignment="1" applyProtection="1">
      <alignment horizontal="center" vertical="center"/>
      <protection locked="0"/>
    </xf>
    <xf numFmtId="0" fontId="0" fillId="5" borderId="25" xfId="0" applyFill="1" applyBorder="1" applyAlignment="1" applyProtection="1">
      <alignment horizontal="left" vertical="center"/>
      <protection locked="0"/>
    </xf>
    <xf numFmtId="0" fontId="12" fillId="5" borderId="36" xfId="0" applyFont="1" applyFill="1" applyBorder="1" applyAlignment="1" applyProtection="1">
      <alignment horizontal="center" vertical="center"/>
      <protection locked="0"/>
    </xf>
    <xf numFmtId="0" fontId="0" fillId="0" borderId="9" xfId="0" applyBorder="1" applyAlignment="1" applyProtection="1">
      <alignment horizontal="center" vertical="center" wrapText="1"/>
      <protection locked="0"/>
    </xf>
    <xf numFmtId="0" fontId="11" fillId="9" borderId="5" xfId="0" applyFont="1" applyFill="1" applyBorder="1" applyAlignment="1" applyProtection="1">
      <alignment horizontal="center" vertical="center"/>
      <protection locked="0"/>
    </xf>
    <xf numFmtId="0" fontId="11" fillId="9" borderId="6" xfId="0" applyFont="1" applyFill="1" applyBorder="1" applyAlignment="1" applyProtection="1">
      <alignment horizontal="center" vertical="center"/>
      <protection locked="0"/>
    </xf>
    <xf numFmtId="0" fontId="11" fillId="9" borderId="7" xfId="0" applyFont="1" applyFill="1" applyBorder="1" applyAlignment="1" applyProtection="1">
      <alignment horizontal="center" vertical="center"/>
      <protection locked="0"/>
    </xf>
    <xf numFmtId="0" fontId="12" fillId="0" borderId="5" xfId="0" applyFont="1" applyBorder="1" applyAlignment="1" applyProtection="1">
      <alignment horizontal="center" vertical="center" wrapText="1"/>
      <protection locked="0"/>
    </xf>
    <xf numFmtId="0" fontId="12" fillId="0" borderId="6"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11" fillId="9" borderId="22" xfId="0" applyFont="1" applyFill="1" applyBorder="1" applyAlignment="1" applyProtection="1">
      <alignment horizontal="left" vertical="center"/>
      <protection locked="0"/>
    </xf>
    <xf numFmtId="0" fontId="11" fillId="9" borderId="23" xfId="0" applyFont="1" applyFill="1" applyBorder="1" applyAlignment="1" applyProtection="1">
      <alignment horizontal="left" vertical="center"/>
      <protection locked="0"/>
    </xf>
    <xf numFmtId="0" fontId="11" fillId="9" borderId="44" xfId="0" applyFont="1" applyFill="1" applyBorder="1" applyAlignment="1" applyProtection="1">
      <alignment horizontal="left" vertical="center"/>
      <protection locked="0"/>
    </xf>
    <xf numFmtId="0" fontId="11" fillId="9" borderId="45" xfId="0" applyFont="1" applyFill="1" applyBorder="1" applyAlignment="1" applyProtection="1">
      <alignment horizontal="left" vertical="center"/>
      <protection locked="0"/>
    </xf>
    <xf numFmtId="0" fontId="11" fillId="9" borderId="16" xfId="0" applyFont="1" applyFill="1" applyBorder="1" applyAlignment="1" applyProtection="1">
      <alignment horizontal="left" vertical="center"/>
      <protection locked="0"/>
    </xf>
    <xf numFmtId="0" fontId="11" fillId="9" borderId="14" xfId="0" applyFont="1" applyFill="1" applyBorder="1" applyAlignment="1" applyProtection="1">
      <alignment horizontal="left" vertical="center"/>
      <protection locked="0"/>
    </xf>
    <xf numFmtId="0" fontId="13" fillId="0" borderId="13"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41" xfId="0" applyFont="1" applyBorder="1" applyAlignment="1" applyProtection="1">
      <alignment horizontal="center" vertical="center"/>
      <protection locked="0"/>
    </xf>
    <xf numFmtId="0" fontId="14" fillId="0" borderId="5" xfId="0" applyFont="1" applyBorder="1" applyAlignment="1" applyProtection="1">
      <alignment horizontal="left" vertical="center"/>
      <protection locked="0"/>
    </xf>
    <xf numFmtId="0" fontId="14" fillId="0" borderId="6" xfId="0" applyFont="1" applyBorder="1" applyAlignment="1" applyProtection="1">
      <alignment horizontal="left" vertical="center"/>
      <protection locked="0"/>
    </xf>
    <xf numFmtId="0" fontId="14" fillId="0" borderId="38" xfId="0" applyFont="1" applyBorder="1" applyAlignment="1" applyProtection="1">
      <alignment horizontal="left" vertical="center"/>
      <protection locked="0"/>
    </xf>
    <xf numFmtId="14" fontId="0" fillId="0" borderId="39" xfId="0" applyNumberFormat="1" applyBorder="1" applyAlignment="1" applyProtection="1">
      <alignment horizontal="center"/>
      <protection locked="0"/>
    </xf>
    <xf numFmtId="14" fontId="0" fillId="0" borderId="6" xfId="0" applyNumberFormat="1" applyBorder="1" applyAlignment="1" applyProtection="1">
      <alignment horizontal="center"/>
      <protection locked="0"/>
    </xf>
    <xf numFmtId="14" fontId="0" fillId="0" borderId="7" xfId="0" applyNumberFormat="1" applyBorder="1" applyAlignment="1" applyProtection="1">
      <alignment horizontal="center"/>
      <protection locked="0"/>
    </xf>
    <xf numFmtId="0" fontId="0" fillId="0" borderId="26" xfId="0" applyBorder="1" applyAlignment="1" applyProtection="1">
      <alignment horizontal="center"/>
      <protection locked="0"/>
    </xf>
    <xf numFmtId="0" fontId="0" fillId="0" borderId="23" xfId="0" applyBorder="1" applyAlignment="1" applyProtection="1">
      <alignment horizontal="center"/>
      <protection locked="0"/>
    </xf>
    <xf numFmtId="0" fontId="0" fillId="0" borderId="24" xfId="0" applyBorder="1" applyAlignment="1" applyProtection="1">
      <alignment horizontal="center"/>
      <protection locked="0"/>
    </xf>
    <xf numFmtId="3" fontId="0" fillId="0" borderId="13" xfId="0" applyNumberFormat="1" applyBorder="1" applyAlignment="1" applyProtection="1">
      <alignment horizontal="center"/>
      <protection locked="0"/>
    </xf>
    <xf numFmtId="3" fontId="0" fillId="0" borderId="16" xfId="0" applyNumberFormat="1" applyBorder="1" applyAlignment="1" applyProtection="1">
      <alignment horizontal="center"/>
      <protection locked="0"/>
    </xf>
    <xf numFmtId="3" fontId="0" fillId="0" borderId="41" xfId="0" applyNumberFormat="1" applyBorder="1" applyAlignment="1" applyProtection="1">
      <alignment horizontal="center"/>
      <protection locked="0"/>
    </xf>
    <xf numFmtId="0" fontId="0" fillId="0" borderId="13" xfId="0" applyBorder="1" applyAlignment="1" applyProtection="1">
      <alignment horizontal="center"/>
      <protection locked="0"/>
    </xf>
    <xf numFmtId="0" fontId="0" fillId="0" borderId="16" xfId="0" applyBorder="1" applyAlignment="1" applyProtection="1">
      <alignment horizontal="center"/>
      <protection locked="0"/>
    </xf>
    <xf numFmtId="0" fontId="0" fillId="0" borderId="41" xfId="0" applyBorder="1" applyAlignment="1" applyProtection="1">
      <alignment horizontal="center"/>
      <protection locked="0"/>
    </xf>
    <xf numFmtId="0" fontId="12" fillId="0" borderId="45" xfId="0" applyFont="1" applyBorder="1" applyAlignment="1" applyProtection="1">
      <alignment horizontal="left" vertical="center" wrapText="1"/>
      <protection locked="0"/>
    </xf>
    <xf numFmtId="0" fontId="12" fillId="0" borderId="14" xfId="0" applyFont="1" applyBorder="1" applyAlignment="1" applyProtection="1">
      <alignment horizontal="left" vertical="center" wrapText="1"/>
      <protection locked="0"/>
    </xf>
    <xf numFmtId="0" fontId="12" fillId="0" borderId="46" xfId="0" applyFont="1" applyBorder="1" applyAlignment="1" applyProtection="1">
      <alignment horizontal="left" vertical="center"/>
      <protection locked="0"/>
    </xf>
    <xf numFmtId="0" fontId="12" fillId="0" borderId="47" xfId="0" applyFont="1" applyBorder="1" applyAlignment="1" applyProtection="1">
      <alignment horizontal="left" vertical="center"/>
      <protection locked="0"/>
    </xf>
    <xf numFmtId="0" fontId="12" fillId="0" borderId="32" xfId="0" applyFont="1" applyBorder="1" applyAlignment="1" applyProtection="1">
      <alignment horizontal="left" vertical="center"/>
      <protection locked="0"/>
    </xf>
    <xf numFmtId="0" fontId="12" fillId="0" borderId="27" xfId="0" applyFont="1" applyBorder="1" applyAlignment="1" applyProtection="1">
      <alignment horizontal="left" vertical="center"/>
      <protection locked="0"/>
    </xf>
    <xf numFmtId="0" fontId="12" fillId="0" borderId="28" xfId="0" applyFont="1" applyBorder="1" applyAlignment="1" applyProtection="1">
      <alignment horizontal="left" vertical="center"/>
      <protection locked="0"/>
    </xf>
    <xf numFmtId="0" fontId="12" fillId="0" borderId="15" xfId="0" applyFont="1" applyBorder="1" applyAlignment="1" applyProtection="1">
      <alignment horizontal="left" vertical="center"/>
      <protection locked="0"/>
    </xf>
    <xf numFmtId="0" fontId="12" fillId="0" borderId="42" xfId="0" applyFont="1" applyBorder="1" applyAlignment="1" applyProtection="1">
      <alignment horizontal="left" vertical="center"/>
      <protection locked="0"/>
    </xf>
    <xf numFmtId="0" fontId="12" fillId="0" borderId="35" xfId="0" applyFont="1" applyBorder="1" applyAlignment="1" applyProtection="1">
      <alignment horizontal="left" vertical="center"/>
      <protection locked="0"/>
    </xf>
    <xf numFmtId="0" fontId="12" fillId="0" borderId="43" xfId="0" applyFont="1" applyBorder="1" applyAlignment="1" applyProtection="1">
      <alignment horizontal="left" vertical="center"/>
      <protection locked="0"/>
    </xf>
    <xf numFmtId="0" fontId="11" fillId="9" borderId="27" xfId="0" applyFont="1" applyFill="1" applyBorder="1" applyAlignment="1" applyProtection="1">
      <alignment horizontal="center" vertical="center" wrapText="1"/>
      <protection locked="0"/>
    </xf>
    <xf numFmtId="0" fontId="12" fillId="0" borderId="46" xfId="0" applyFont="1"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0" fillId="0" borderId="48"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0" fillId="0" borderId="49" xfId="0" applyBorder="1" applyAlignment="1" applyProtection="1">
      <alignment horizontal="left" vertical="top" wrapText="1"/>
      <protection locked="0"/>
    </xf>
    <xf numFmtId="167" fontId="12" fillId="4" borderId="12" xfId="1" applyNumberFormat="1" applyFont="1" applyFill="1" applyBorder="1" applyAlignment="1" applyProtection="1">
      <alignment horizontal="center" vertical="center"/>
    </xf>
    <xf numFmtId="0" fontId="0" fillId="0" borderId="12" xfId="0" applyBorder="1" applyAlignment="1" applyProtection="1">
      <alignment horizontal="center" vertical="center" wrapText="1"/>
      <protection locked="0"/>
    </xf>
    <xf numFmtId="49" fontId="1" fillId="14" borderId="13" xfId="1" applyNumberFormat="1" applyFont="1" applyFill="1" applyBorder="1" applyAlignment="1" applyProtection="1">
      <alignment horizontal="center" vertical="center" wrapText="1"/>
      <protection locked="0"/>
    </xf>
    <xf numFmtId="49" fontId="1" fillId="14" borderId="16" xfId="1" applyNumberFormat="1" applyFont="1" applyFill="1" applyBorder="1" applyAlignment="1" applyProtection="1">
      <alignment horizontal="center" vertical="center" wrapText="1"/>
      <protection locked="0"/>
    </xf>
    <xf numFmtId="49" fontId="1" fillId="14" borderId="14" xfId="1" applyNumberFormat="1" applyFont="1" applyFill="1" applyBorder="1" applyAlignment="1" applyProtection="1">
      <alignment horizontal="center" vertical="center" wrapText="1"/>
      <protection locked="0"/>
    </xf>
    <xf numFmtId="0" fontId="12" fillId="8" borderId="22" xfId="0" applyFont="1" applyFill="1" applyBorder="1" applyAlignment="1" applyProtection="1">
      <alignment horizontal="left" vertical="center"/>
      <protection locked="0"/>
    </xf>
    <xf numFmtId="0" fontId="12" fillId="8" borderId="23" xfId="0" applyFont="1" applyFill="1" applyBorder="1" applyAlignment="1" applyProtection="1">
      <alignment horizontal="left" vertical="center"/>
      <protection locked="0"/>
    </xf>
    <xf numFmtId="0" fontId="12" fillId="8" borderId="44" xfId="0" applyFont="1" applyFill="1" applyBorder="1" applyAlignment="1" applyProtection="1">
      <alignment horizontal="left" vertical="center"/>
      <protection locked="0"/>
    </xf>
    <xf numFmtId="166" fontId="12" fillId="8" borderId="50" xfId="1" applyNumberFormat="1" applyFont="1" applyFill="1" applyBorder="1" applyAlignment="1" applyProtection="1">
      <alignment horizontal="center" vertical="center"/>
    </xf>
    <xf numFmtId="164" fontId="12" fillId="8" borderId="9" xfId="1" applyFont="1" applyFill="1" applyBorder="1" applyAlignment="1" applyProtection="1">
      <alignment horizontal="center" vertical="center"/>
    </xf>
    <xf numFmtId="164" fontId="12" fillId="8" borderId="10" xfId="1" applyFont="1" applyFill="1" applyBorder="1" applyAlignment="1" applyProtection="1">
      <alignment horizontal="center" vertical="center"/>
    </xf>
    <xf numFmtId="0" fontId="12" fillId="5" borderId="25" xfId="0" applyFont="1" applyFill="1" applyBorder="1" applyAlignment="1" applyProtection="1">
      <alignment horizontal="center" vertical="center" wrapText="1"/>
      <protection locked="0"/>
    </xf>
    <xf numFmtId="0" fontId="12" fillId="5" borderId="35" xfId="0" applyFont="1" applyFill="1" applyBorder="1" applyAlignment="1" applyProtection="1">
      <alignment horizontal="center" vertical="center" wrapText="1"/>
      <protection locked="0"/>
    </xf>
    <xf numFmtId="0" fontId="12" fillId="5" borderId="43" xfId="0" applyFont="1" applyFill="1" applyBorder="1" applyAlignment="1" applyProtection="1">
      <alignment horizontal="center" vertical="center" wrapText="1"/>
      <protection locked="0"/>
    </xf>
    <xf numFmtId="0" fontId="12" fillId="5" borderId="35" xfId="0" applyFont="1" applyFill="1" applyBorder="1" applyAlignment="1" applyProtection="1">
      <alignment horizontal="center" vertical="center"/>
      <protection locked="0"/>
    </xf>
    <xf numFmtId="49" fontId="13" fillId="5" borderId="25" xfId="1" applyNumberFormat="1" applyFont="1" applyFill="1" applyBorder="1" applyAlignment="1" applyProtection="1">
      <alignment horizontal="left" vertical="center"/>
      <protection locked="0"/>
    </xf>
    <xf numFmtId="49" fontId="13" fillId="5" borderId="43" xfId="1" applyNumberFormat="1" applyFont="1" applyFill="1" applyBorder="1" applyAlignment="1" applyProtection="1">
      <alignment horizontal="left" vertical="center"/>
      <protection locked="0"/>
    </xf>
    <xf numFmtId="166" fontId="12" fillId="5" borderId="25" xfId="1" applyNumberFormat="1" applyFont="1" applyFill="1" applyBorder="1" applyAlignment="1" applyProtection="1">
      <alignment horizontal="left" vertical="center"/>
      <protection locked="0"/>
    </xf>
    <xf numFmtId="166" fontId="12" fillId="5" borderId="35" xfId="1" applyNumberFormat="1" applyFont="1" applyFill="1" applyBorder="1" applyAlignment="1" applyProtection="1">
      <alignment horizontal="left" vertical="center"/>
      <protection locked="0"/>
    </xf>
    <xf numFmtId="166" fontId="12" fillId="5" borderId="43" xfId="1" applyNumberFormat="1" applyFont="1" applyFill="1" applyBorder="1" applyAlignment="1" applyProtection="1">
      <alignment horizontal="left" vertical="center"/>
      <protection locked="0"/>
    </xf>
    <xf numFmtId="0" fontId="16" fillId="5" borderId="13" xfId="0" applyFont="1" applyFill="1" applyBorder="1" applyAlignment="1" applyProtection="1">
      <alignment horizontal="center" vertical="center"/>
      <protection locked="0"/>
    </xf>
    <xf numFmtId="0" fontId="16" fillId="5" borderId="16" xfId="0" applyFont="1" applyFill="1" applyBorder="1" applyAlignment="1" applyProtection="1">
      <alignment horizontal="center" vertical="center"/>
      <protection locked="0"/>
    </xf>
    <xf numFmtId="0" fontId="16" fillId="5" borderId="14" xfId="0" applyFont="1" applyFill="1" applyBorder="1" applyAlignment="1" applyProtection="1">
      <alignment horizontal="center" vertical="center"/>
      <protection locked="0"/>
    </xf>
    <xf numFmtId="49" fontId="13" fillId="5" borderId="13" xfId="1" applyNumberFormat="1" applyFont="1" applyFill="1" applyBorder="1" applyAlignment="1" applyProtection="1">
      <alignment horizontal="left" vertical="center"/>
      <protection locked="0"/>
    </xf>
    <xf numFmtId="49" fontId="13" fillId="5" borderId="14" xfId="1" applyNumberFormat="1" applyFont="1" applyFill="1" applyBorder="1" applyAlignment="1" applyProtection="1">
      <alignment horizontal="left" vertical="center"/>
      <protection locked="0"/>
    </xf>
    <xf numFmtId="166" fontId="12" fillId="5" borderId="13" xfId="1" applyNumberFormat="1" applyFont="1" applyFill="1" applyBorder="1" applyAlignment="1" applyProtection="1">
      <alignment horizontal="left" vertical="center"/>
      <protection locked="0"/>
    </xf>
    <xf numFmtId="166" fontId="12" fillId="5" borderId="16" xfId="1" applyNumberFormat="1" applyFont="1" applyFill="1" applyBorder="1" applyAlignment="1" applyProtection="1">
      <alignment horizontal="left" vertical="center"/>
      <protection locked="0"/>
    </xf>
    <xf numFmtId="166" fontId="12" fillId="5" borderId="14" xfId="1" applyNumberFormat="1" applyFont="1" applyFill="1" applyBorder="1" applyAlignment="1" applyProtection="1">
      <alignment horizontal="left" vertical="center"/>
      <protection locked="0"/>
    </xf>
    <xf numFmtId="0" fontId="11" fillId="11" borderId="42" xfId="0" applyFont="1" applyFill="1" applyBorder="1" applyAlignment="1" applyProtection="1">
      <alignment horizontal="left" vertical="center"/>
      <protection locked="0"/>
    </xf>
    <xf numFmtId="0" fontId="11" fillId="11" borderId="35" xfId="0" applyFont="1" applyFill="1" applyBorder="1" applyAlignment="1" applyProtection="1">
      <alignment horizontal="left" vertical="center"/>
      <protection locked="0"/>
    </xf>
    <xf numFmtId="0" fontId="11" fillId="11" borderId="43" xfId="0" applyFont="1" applyFill="1" applyBorder="1" applyAlignment="1" applyProtection="1">
      <alignment horizontal="left" vertical="center"/>
      <protection locked="0"/>
    </xf>
    <xf numFmtId="0" fontId="11" fillId="9" borderId="26" xfId="0" applyFont="1" applyFill="1" applyBorder="1" applyAlignment="1" applyProtection="1">
      <alignment horizontal="center" wrapText="1"/>
      <protection locked="0"/>
    </xf>
    <xf numFmtId="0" fontId="11" fillId="9" borderId="23" xfId="0" applyFont="1" applyFill="1" applyBorder="1" applyAlignment="1" applyProtection="1">
      <alignment horizontal="center" wrapText="1"/>
      <protection locked="0"/>
    </xf>
    <xf numFmtId="0" fontId="11" fillId="9" borderId="44" xfId="0" applyFont="1" applyFill="1" applyBorder="1" applyAlignment="1" applyProtection="1">
      <alignment horizontal="center" wrapText="1"/>
      <protection locked="0"/>
    </xf>
    <xf numFmtId="167" fontId="12" fillId="5" borderId="13" xfId="0" applyNumberFormat="1" applyFont="1" applyFill="1" applyBorder="1" applyAlignment="1" applyProtection="1">
      <alignment horizontal="center" vertical="center" wrapText="1"/>
      <protection locked="0"/>
    </xf>
    <xf numFmtId="167" fontId="12" fillId="5" borderId="14" xfId="0" applyNumberFormat="1" applyFont="1" applyFill="1" applyBorder="1" applyAlignment="1" applyProtection="1">
      <alignment horizontal="center" vertical="center" wrapText="1"/>
      <protection locked="0"/>
    </xf>
    <xf numFmtId="0" fontId="11" fillId="9" borderId="8" xfId="0" applyFont="1" applyFill="1" applyBorder="1" applyAlignment="1" applyProtection="1">
      <alignment horizontal="center" vertical="center" wrapText="1"/>
      <protection locked="0"/>
    </xf>
    <xf numFmtId="0" fontId="11" fillId="9" borderId="9" xfId="0" applyFont="1" applyFill="1" applyBorder="1" applyAlignment="1" applyProtection="1">
      <alignment horizontal="center" vertical="center" wrapText="1"/>
      <protection locked="0"/>
    </xf>
    <xf numFmtId="0" fontId="11" fillId="9" borderId="10" xfId="0" applyFont="1" applyFill="1" applyBorder="1" applyAlignment="1" applyProtection="1">
      <alignment horizontal="center" vertical="center" wrapText="1"/>
      <protection locked="0"/>
    </xf>
    <xf numFmtId="0" fontId="11" fillId="12" borderId="52" xfId="0" applyFont="1" applyFill="1" applyBorder="1" applyAlignment="1" applyProtection="1">
      <alignment horizontal="center" vertical="center" wrapText="1"/>
      <protection locked="0"/>
    </xf>
    <xf numFmtId="0" fontId="11" fillId="12" borderId="0" xfId="0" applyFont="1" applyFill="1" applyAlignment="1" applyProtection="1">
      <alignment horizontal="center" vertical="center" wrapText="1"/>
      <protection locked="0"/>
    </xf>
    <xf numFmtId="0" fontId="11" fillId="12" borderId="21" xfId="0" applyFont="1" applyFill="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4" fillId="0" borderId="21" xfId="0" applyFont="1" applyBorder="1" applyAlignment="1" applyProtection="1">
      <alignment horizontal="center" vertical="center" wrapText="1"/>
      <protection locked="0"/>
    </xf>
    <xf numFmtId="0" fontId="14" fillId="0" borderId="12" xfId="0" applyFont="1" applyBorder="1" applyAlignment="1" applyProtection="1">
      <alignment horizontal="center" vertical="center" wrapText="1"/>
      <protection locked="0"/>
    </xf>
    <xf numFmtId="0" fontId="10" fillId="0" borderId="34" xfId="7" applyBorder="1" applyAlignment="1" applyProtection="1">
      <alignment horizontal="center" vertical="center"/>
      <protection locked="0"/>
    </xf>
    <xf numFmtId="0" fontId="10" fillId="0" borderId="0" xfId="7" applyBorder="1" applyAlignment="1" applyProtection="1">
      <alignment horizontal="center" vertical="center"/>
      <protection locked="0"/>
    </xf>
    <xf numFmtId="0" fontId="10" fillId="0" borderId="21" xfId="7" applyBorder="1" applyAlignment="1" applyProtection="1">
      <alignment horizontal="center" vertical="center"/>
      <protection locked="0"/>
    </xf>
    <xf numFmtId="2" fontId="11" fillId="11" borderId="5" xfId="0" applyNumberFormat="1" applyFont="1" applyFill="1" applyBorder="1" applyAlignment="1">
      <alignment horizontal="center" vertical="center" wrapText="1"/>
    </xf>
    <xf numFmtId="2" fontId="11" fillId="11" borderId="6" xfId="0" applyNumberFormat="1" applyFont="1" applyFill="1" applyBorder="1" applyAlignment="1">
      <alignment horizontal="center" vertical="center" wrapText="1"/>
    </xf>
    <xf numFmtId="2" fontId="11" fillId="11" borderId="7" xfId="0" applyNumberFormat="1" applyFont="1" applyFill="1" applyBorder="1" applyAlignment="1">
      <alignment horizontal="center" vertical="center" wrapText="1"/>
    </xf>
    <xf numFmtId="0" fontId="12" fillId="11" borderId="13" xfId="0" applyFont="1" applyFill="1" applyBorder="1" applyAlignment="1" applyProtection="1">
      <alignment horizontal="center" vertical="center" wrapText="1"/>
      <protection locked="0"/>
    </xf>
    <xf numFmtId="0" fontId="12" fillId="11" borderId="14" xfId="0" applyFont="1" applyFill="1" applyBorder="1" applyAlignment="1" applyProtection="1">
      <alignment horizontal="center" vertical="center" wrapText="1"/>
      <protection locked="0"/>
    </xf>
    <xf numFmtId="0" fontId="12" fillId="11" borderId="16" xfId="0" applyFont="1" applyFill="1" applyBorder="1" applyAlignment="1" applyProtection="1">
      <alignment horizontal="center" vertical="center" wrapText="1"/>
      <protection locked="0"/>
    </xf>
    <xf numFmtId="2" fontId="12" fillId="5" borderId="13" xfId="0" applyNumberFormat="1" applyFont="1" applyFill="1" applyBorder="1" applyAlignment="1" applyProtection="1">
      <alignment horizontal="center" vertical="center" wrapText="1"/>
      <protection locked="0"/>
    </xf>
    <xf numFmtId="2" fontId="12" fillId="5" borderId="16" xfId="0" applyNumberFormat="1" applyFont="1" applyFill="1" applyBorder="1" applyAlignment="1" applyProtection="1">
      <alignment horizontal="center" vertical="center" wrapText="1"/>
      <protection locked="0"/>
    </xf>
    <xf numFmtId="2" fontId="12" fillId="5" borderId="14" xfId="0" applyNumberFormat="1" applyFont="1" applyFill="1" applyBorder="1" applyAlignment="1" applyProtection="1">
      <alignment horizontal="center" vertical="center" wrapText="1"/>
      <protection locked="0"/>
    </xf>
    <xf numFmtId="0" fontId="12" fillId="5" borderId="12" xfId="0" applyFont="1" applyFill="1" applyBorder="1" applyAlignment="1" applyProtection="1">
      <alignment horizontal="center" vertical="center" wrapText="1"/>
      <protection locked="0"/>
    </xf>
    <xf numFmtId="0" fontId="13" fillId="5" borderId="35" xfId="3" applyFont="1" applyFill="1" applyBorder="1" applyAlignment="1" applyProtection="1">
      <alignment horizontal="center" vertical="center" wrapText="1"/>
      <protection locked="0"/>
    </xf>
    <xf numFmtId="0" fontId="13" fillId="5" borderId="43" xfId="3" applyFont="1" applyFill="1" applyBorder="1" applyAlignment="1" applyProtection="1">
      <alignment horizontal="center" vertical="center" wrapText="1"/>
      <protection locked="0"/>
    </xf>
    <xf numFmtId="0" fontId="11" fillId="9" borderId="55" xfId="0" applyFont="1" applyFill="1" applyBorder="1" applyAlignment="1" applyProtection="1">
      <alignment horizontal="center" vertical="center" wrapText="1"/>
      <protection locked="0"/>
    </xf>
    <xf numFmtId="167" fontId="12" fillId="5" borderId="12" xfId="0" applyNumberFormat="1" applyFont="1" applyFill="1" applyBorder="1" applyAlignment="1" applyProtection="1">
      <alignment horizontal="center" vertical="center" wrapText="1"/>
      <protection locked="0"/>
    </xf>
    <xf numFmtId="167" fontId="12" fillId="4" borderId="13" xfId="1" applyNumberFormat="1" applyFont="1" applyFill="1" applyBorder="1" applyAlignment="1" applyProtection="1">
      <alignment horizontal="center" vertical="center"/>
    </xf>
    <xf numFmtId="167" fontId="12" fillId="4" borderId="16" xfId="1" applyNumberFormat="1" applyFont="1" applyFill="1" applyBorder="1" applyAlignment="1" applyProtection="1">
      <alignment horizontal="center" vertical="center"/>
    </xf>
    <xf numFmtId="167" fontId="12" fillId="4" borderId="14" xfId="1" applyNumberFormat="1" applyFont="1" applyFill="1" applyBorder="1" applyAlignment="1" applyProtection="1">
      <alignment horizontal="center" vertical="center"/>
    </xf>
    <xf numFmtId="10" fontId="12" fillId="4" borderId="12" xfId="1" applyNumberFormat="1" applyFont="1" applyFill="1" applyBorder="1" applyAlignment="1" applyProtection="1">
      <alignment horizontal="center" vertical="center"/>
    </xf>
    <xf numFmtId="0" fontId="11" fillId="9" borderId="42" xfId="0" applyFont="1" applyFill="1" applyBorder="1" applyAlignment="1" applyProtection="1">
      <alignment horizontal="center" vertical="center" wrapText="1"/>
      <protection locked="0"/>
    </xf>
    <xf numFmtId="0" fontId="11" fillId="9" borderId="35" xfId="0" applyFont="1" applyFill="1" applyBorder="1" applyAlignment="1" applyProtection="1">
      <alignment horizontal="center" vertical="center" wrapText="1"/>
      <protection locked="0"/>
    </xf>
    <xf numFmtId="0" fontId="11" fillId="9" borderId="43" xfId="0" applyFont="1" applyFill="1" applyBorder="1" applyAlignment="1" applyProtection="1">
      <alignment horizontal="center" vertical="center" wrapText="1"/>
      <protection locked="0"/>
    </xf>
    <xf numFmtId="0" fontId="0" fillId="0" borderId="12" xfId="0" applyBorder="1" applyAlignment="1">
      <alignment horizontal="center" vertical="center"/>
    </xf>
  </cellXfs>
  <cellStyles count="8">
    <cellStyle name="Hipervínculo" xfId="7" builtinId="8"/>
    <cellStyle name="Millares 2" xfId="4" xr:uid="{47824929-5963-4E88-8EEB-DA685F818047}"/>
    <cellStyle name="Millares 3" xfId="5" xr:uid="{3D3C49CF-EF14-4241-915E-0013863A369F}"/>
    <cellStyle name="Moneda" xfId="1" builtinId="4"/>
    <cellStyle name="Normal" xfId="0" builtinId="0"/>
    <cellStyle name="Normal 2" xfId="3" xr:uid="{47FD726E-E13A-4FBE-B2EB-338C70932E1A}"/>
    <cellStyle name="Normal 3" xfId="2" xr:uid="{41182CB5-5DD5-4FCD-9EA6-B0A44447964C}"/>
    <cellStyle name="Normal 3 2" xfId="6" xr:uid="{076790F9-904D-4A52-A348-E17FD2F35AF3}"/>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266469</xdr:colOff>
      <xdr:row>0</xdr:row>
      <xdr:rowOff>4873</xdr:rowOff>
    </xdr:from>
    <xdr:to>
      <xdr:col>5</xdr:col>
      <xdr:colOff>901774</xdr:colOff>
      <xdr:row>1</xdr:row>
      <xdr:rowOff>271573</xdr:rowOff>
    </xdr:to>
    <xdr:pic>
      <xdr:nvPicPr>
        <xdr:cNvPr id="2" name="Imagen 1">
          <a:extLst>
            <a:ext uri="{FF2B5EF4-FFF2-40B4-BE49-F238E27FC236}">
              <a16:creationId xmlns:a16="http://schemas.microsoft.com/office/drawing/2014/main" id="{66D583FD-7557-48DB-B3F6-F36D056B775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4143" y="4873"/>
          <a:ext cx="635305" cy="698648"/>
        </a:xfrm>
        <a:prstGeom prst="rect">
          <a:avLst/>
        </a:prstGeom>
      </xdr:spPr>
    </xdr:pic>
    <xdr:clientData/>
  </xdr:twoCellAnchor>
  <xdr:twoCellAnchor>
    <xdr:from>
      <xdr:col>2</xdr:col>
      <xdr:colOff>503938</xdr:colOff>
      <xdr:row>7</xdr:row>
      <xdr:rowOff>35072</xdr:rowOff>
    </xdr:from>
    <xdr:to>
      <xdr:col>3</xdr:col>
      <xdr:colOff>64875</xdr:colOff>
      <xdr:row>7</xdr:row>
      <xdr:rowOff>282959</xdr:rowOff>
    </xdr:to>
    <xdr:sp macro="" textlink="">
      <xdr:nvSpPr>
        <xdr:cNvPr id="6" name="Cuadro de texto 1">
          <a:extLst>
            <a:ext uri="{FF2B5EF4-FFF2-40B4-BE49-F238E27FC236}">
              <a16:creationId xmlns:a16="http://schemas.microsoft.com/office/drawing/2014/main" id="{E2B78E6A-F115-4028-9AE0-FF7B8326FB89}"/>
            </a:ext>
            <a:ext uri="{C183D7F6-B498-43B3-948B-1728B52AA6E4}">
              <adec:decorative xmlns:adec="http://schemas.microsoft.com/office/drawing/2017/decorative" val="1"/>
            </a:ext>
          </a:extLst>
        </xdr:cNvPr>
        <xdr:cNvSpPr txBox="1"/>
      </xdr:nvSpPr>
      <xdr:spPr>
        <a:xfrm>
          <a:off x="3062397" y="2394171"/>
          <a:ext cx="325152" cy="24788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13</xdr:col>
      <xdr:colOff>650875</xdr:colOff>
      <xdr:row>7</xdr:row>
      <xdr:rowOff>79375</xdr:rowOff>
    </xdr:from>
    <xdr:to>
      <xdr:col>14</xdr:col>
      <xdr:colOff>309277</xdr:colOff>
      <xdr:row>7</xdr:row>
      <xdr:rowOff>346312</xdr:rowOff>
    </xdr:to>
    <xdr:sp macro="" textlink="">
      <xdr:nvSpPr>
        <xdr:cNvPr id="7" name="Cuadro de texto 1">
          <a:extLst>
            <a:ext uri="{FF2B5EF4-FFF2-40B4-BE49-F238E27FC236}">
              <a16:creationId xmlns:a16="http://schemas.microsoft.com/office/drawing/2014/main" id="{374239DA-6351-4986-AB5B-423D4E80FA37}"/>
            </a:ext>
            <a:ext uri="{C183D7F6-B498-43B3-948B-1728B52AA6E4}">
              <adec:decorative xmlns:adec="http://schemas.microsoft.com/office/drawing/2017/decorative" val="1"/>
            </a:ext>
          </a:extLst>
        </xdr:cNvPr>
        <xdr:cNvSpPr txBox="1"/>
      </xdr:nvSpPr>
      <xdr:spPr>
        <a:xfrm>
          <a:off x="11680825" y="3517900"/>
          <a:ext cx="325152" cy="26693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23</xdr:col>
      <xdr:colOff>158750</xdr:colOff>
      <xdr:row>7</xdr:row>
      <xdr:rowOff>63500</xdr:rowOff>
    </xdr:from>
    <xdr:to>
      <xdr:col>23</xdr:col>
      <xdr:colOff>483902</xdr:colOff>
      <xdr:row>7</xdr:row>
      <xdr:rowOff>330437</xdr:rowOff>
    </xdr:to>
    <xdr:sp macro="" textlink="">
      <xdr:nvSpPr>
        <xdr:cNvPr id="8" name="Cuadro de texto 1">
          <a:extLst>
            <a:ext uri="{FF2B5EF4-FFF2-40B4-BE49-F238E27FC236}">
              <a16:creationId xmlns:a16="http://schemas.microsoft.com/office/drawing/2014/main" id="{43ADCF37-26D4-4572-9BED-942BA420138D}"/>
            </a:ext>
            <a:ext uri="{C183D7F6-B498-43B3-948B-1728B52AA6E4}">
              <adec:decorative xmlns:adec="http://schemas.microsoft.com/office/drawing/2017/decorative" val="1"/>
            </a:ext>
          </a:extLst>
        </xdr:cNvPr>
        <xdr:cNvSpPr txBox="1"/>
      </xdr:nvSpPr>
      <xdr:spPr>
        <a:xfrm>
          <a:off x="18380075" y="3502025"/>
          <a:ext cx="325152" cy="26693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2259418</xdr:colOff>
      <xdr:row>7</xdr:row>
      <xdr:rowOff>33227</xdr:rowOff>
    </xdr:from>
    <xdr:to>
      <xdr:col>5</xdr:col>
      <xdr:colOff>2584570</xdr:colOff>
      <xdr:row>7</xdr:row>
      <xdr:rowOff>281114</xdr:rowOff>
    </xdr:to>
    <xdr:sp macro="" textlink="">
      <xdr:nvSpPr>
        <xdr:cNvPr id="9" name="Cuadro de texto 1">
          <a:extLst>
            <a:ext uri="{FF2B5EF4-FFF2-40B4-BE49-F238E27FC236}">
              <a16:creationId xmlns:a16="http://schemas.microsoft.com/office/drawing/2014/main" id="{79D146FE-158F-4E9D-8C68-51E3C6B988EA}"/>
            </a:ext>
            <a:ext uri="{C183D7F6-B498-43B3-948B-1728B52AA6E4}">
              <adec:decorative xmlns:adec="http://schemas.microsoft.com/office/drawing/2017/decorative" val="1"/>
            </a:ext>
          </a:extLst>
        </xdr:cNvPr>
        <xdr:cNvSpPr txBox="1"/>
      </xdr:nvSpPr>
      <xdr:spPr>
        <a:xfrm>
          <a:off x="7487092" y="2392326"/>
          <a:ext cx="325152" cy="24788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55379</xdr:colOff>
      <xdr:row>7</xdr:row>
      <xdr:rowOff>22152</xdr:rowOff>
    </xdr:from>
    <xdr:to>
      <xdr:col>9</xdr:col>
      <xdr:colOff>380531</xdr:colOff>
      <xdr:row>7</xdr:row>
      <xdr:rowOff>270039</xdr:rowOff>
    </xdr:to>
    <xdr:sp macro="" textlink="">
      <xdr:nvSpPr>
        <xdr:cNvPr id="10" name="Cuadro de texto 1">
          <a:extLst>
            <a:ext uri="{FF2B5EF4-FFF2-40B4-BE49-F238E27FC236}">
              <a16:creationId xmlns:a16="http://schemas.microsoft.com/office/drawing/2014/main" id="{3A36AB52-432E-4177-922E-1A5FBB35AABB}"/>
            </a:ext>
            <a:ext uri="{C183D7F6-B498-43B3-948B-1728B52AA6E4}">
              <adec:decorative xmlns:adec="http://schemas.microsoft.com/office/drawing/2017/decorative" val="1"/>
            </a:ext>
          </a:extLst>
        </xdr:cNvPr>
        <xdr:cNvSpPr txBox="1"/>
      </xdr:nvSpPr>
      <xdr:spPr>
        <a:xfrm>
          <a:off x="11009129" y="2381251"/>
          <a:ext cx="325152" cy="24788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443024</xdr:colOff>
      <xdr:row>0</xdr:row>
      <xdr:rowOff>68035</xdr:rowOff>
    </xdr:from>
    <xdr:to>
      <xdr:col>12</xdr:col>
      <xdr:colOff>580882</xdr:colOff>
      <xdr:row>2</xdr:row>
      <xdr:rowOff>13606</xdr:rowOff>
    </xdr:to>
    <xdr:pic>
      <xdr:nvPicPr>
        <xdr:cNvPr id="5" name="Imagen 4">
          <a:extLst>
            <a:ext uri="{FF2B5EF4-FFF2-40B4-BE49-F238E27FC236}">
              <a16:creationId xmlns:a16="http://schemas.microsoft.com/office/drawing/2014/main" id="{728A6E40-0B82-4479-B814-68B5BDFE71FD}"/>
            </a:ext>
          </a:extLst>
        </xdr:cNvPr>
        <xdr:cNvPicPr>
          <a:picLocks noChangeAspect="1"/>
        </xdr:cNvPicPr>
      </xdr:nvPicPr>
      <xdr:blipFill rotWithShape="1">
        <a:blip xmlns:r="http://schemas.openxmlformats.org/officeDocument/2006/relationships" r:embed="rId1"/>
        <a:srcRect l="46502" r="-4554" b="43956"/>
        <a:stretch/>
      </xdr:blipFill>
      <xdr:spPr>
        <a:xfrm>
          <a:off x="10034477" y="68035"/>
          <a:ext cx="957451" cy="1042054"/>
        </a:xfrm>
        <a:prstGeom prst="rect">
          <a:avLst/>
        </a:prstGeom>
      </xdr:spPr>
    </xdr:pic>
    <xdr:clientData/>
  </xdr:twoCellAnchor>
  <xdr:twoCellAnchor>
    <xdr:from>
      <xdr:col>5</xdr:col>
      <xdr:colOff>238125</xdr:colOff>
      <xdr:row>7</xdr:row>
      <xdr:rowOff>79375</xdr:rowOff>
    </xdr:from>
    <xdr:to>
      <xdr:col>5</xdr:col>
      <xdr:colOff>563277</xdr:colOff>
      <xdr:row>7</xdr:row>
      <xdr:rowOff>346312</xdr:rowOff>
    </xdr:to>
    <xdr:sp macro="" textlink="">
      <xdr:nvSpPr>
        <xdr:cNvPr id="9" name="Cuadro de texto 1">
          <a:extLst>
            <a:ext uri="{FF2B5EF4-FFF2-40B4-BE49-F238E27FC236}">
              <a16:creationId xmlns:a16="http://schemas.microsoft.com/office/drawing/2014/main" id="{2B1434B9-D12C-40D5-A6D2-CBF720580F81}"/>
            </a:ext>
            <a:ext uri="{C183D7F6-B498-43B3-948B-1728B52AA6E4}">
              <adec:decorative xmlns:adec="http://schemas.microsoft.com/office/drawing/2017/decorative" val="1"/>
            </a:ext>
          </a:extLst>
        </xdr:cNvPr>
        <xdr:cNvSpPr txBox="1"/>
      </xdr:nvSpPr>
      <xdr:spPr>
        <a:xfrm>
          <a:off x="4159250" y="3952875"/>
          <a:ext cx="325152" cy="26693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13</xdr:col>
      <xdr:colOff>650875</xdr:colOff>
      <xdr:row>7</xdr:row>
      <xdr:rowOff>79375</xdr:rowOff>
    </xdr:from>
    <xdr:to>
      <xdr:col>14</xdr:col>
      <xdr:colOff>309277</xdr:colOff>
      <xdr:row>7</xdr:row>
      <xdr:rowOff>346312</xdr:rowOff>
    </xdr:to>
    <xdr:sp macro="" textlink="">
      <xdr:nvSpPr>
        <xdr:cNvPr id="10" name="Cuadro de texto 1">
          <a:extLst>
            <a:ext uri="{FF2B5EF4-FFF2-40B4-BE49-F238E27FC236}">
              <a16:creationId xmlns:a16="http://schemas.microsoft.com/office/drawing/2014/main" id="{78A91FF4-19CC-4646-A8AF-973D899BD0FC}"/>
            </a:ext>
            <a:ext uri="{C183D7F6-B498-43B3-948B-1728B52AA6E4}">
              <adec:decorative xmlns:adec="http://schemas.microsoft.com/office/drawing/2017/decorative" val="1"/>
            </a:ext>
          </a:extLst>
        </xdr:cNvPr>
        <xdr:cNvSpPr txBox="1"/>
      </xdr:nvSpPr>
      <xdr:spPr>
        <a:xfrm>
          <a:off x="11699875" y="3952875"/>
          <a:ext cx="325152" cy="26693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23</xdr:col>
      <xdr:colOff>158750</xdr:colOff>
      <xdr:row>7</xdr:row>
      <xdr:rowOff>63500</xdr:rowOff>
    </xdr:from>
    <xdr:to>
      <xdr:col>23</xdr:col>
      <xdr:colOff>483902</xdr:colOff>
      <xdr:row>7</xdr:row>
      <xdr:rowOff>330437</xdr:rowOff>
    </xdr:to>
    <xdr:sp macro="" textlink="">
      <xdr:nvSpPr>
        <xdr:cNvPr id="11" name="Cuadro de texto 1">
          <a:extLst>
            <a:ext uri="{FF2B5EF4-FFF2-40B4-BE49-F238E27FC236}">
              <a16:creationId xmlns:a16="http://schemas.microsoft.com/office/drawing/2014/main" id="{D69ED240-E453-4772-B3D6-FA9657717E20}"/>
            </a:ext>
            <a:ext uri="{C183D7F6-B498-43B3-948B-1728B52AA6E4}">
              <adec:decorative xmlns:adec="http://schemas.microsoft.com/office/drawing/2017/decorative" val="1"/>
            </a:ext>
          </a:extLst>
        </xdr:cNvPr>
        <xdr:cNvSpPr txBox="1"/>
      </xdr:nvSpPr>
      <xdr:spPr>
        <a:xfrm>
          <a:off x="18415000" y="3937000"/>
          <a:ext cx="325152" cy="26693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9</xdr:col>
      <xdr:colOff>324557</xdr:colOff>
      <xdr:row>103</xdr:row>
      <xdr:rowOff>98778</xdr:rowOff>
    </xdr:from>
    <xdr:to>
      <xdr:col>10</xdr:col>
      <xdr:colOff>56446</xdr:colOff>
      <xdr:row>103</xdr:row>
      <xdr:rowOff>485343</xdr:rowOff>
    </xdr:to>
    <xdr:pic>
      <xdr:nvPicPr>
        <xdr:cNvPr id="2" name="Imagen 1">
          <a:extLst>
            <a:ext uri="{FF2B5EF4-FFF2-40B4-BE49-F238E27FC236}">
              <a16:creationId xmlns:a16="http://schemas.microsoft.com/office/drawing/2014/main" id="{6245C9DF-491C-4946-8364-76A3684E94EF}"/>
            </a:ext>
          </a:extLst>
        </xdr:cNvPr>
        <xdr:cNvPicPr>
          <a:picLocks noChangeAspect="1"/>
        </xdr:cNvPicPr>
      </xdr:nvPicPr>
      <xdr:blipFill>
        <a:blip xmlns:r="http://schemas.openxmlformats.org/officeDocument/2006/relationships" r:embed="rId2"/>
        <a:stretch>
          <a:fillRect/>
        </a:stretch>
      </xdr:blipFill>
      <xdr:spPr>
        <a:xfrm>
          <a:off x="9398001" y="51166889"/>
          <a:ext cx="451556" cy="386565"/>
        </a:xfrm>
        <a:prstGeom prst="rect">
          <a:avLst/>
        </a:prstGeom>
      </xdr:spPr>
    </xdr:pic>
    <xdr:clientData/>
  </xdr:twoCellAnchor>
  <xdr:oneCellAnchor>
    <xdr:from>
      <xdr:col>22</xdr:col>
      <xdr:colOff>344714</xdr:colOff>
      <xdr:row>102</xdr:row>
      <xdr:rowOff>235857</xdr:rowOff>
    </xdr:from>
    <xdr:ext cx="946727" cy="757836"/>
    <xdr:pic>
      <xdr:nvPicPr>
        <xdr:cNvPr id="4" name="image2.png">
          <a:extLst>
            <a:ext uri="{FF2B5EF4-FFF2-40B4-BE49-F238E27FC236}">
              <a16:creationId xmlns:a16="http://schemas.microsoft.com/office/drawing/2014/main" id="{C56FA88B-07F2-7240-A4C0-A4902352506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608143" y="51162857"/>
          <a:ext cx="946727" cy="757836"/>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0549E-9F8C-41F0-B20F-CC7E4A06BE92}">
  <dimension ref="A1:Z82"/>
  <sheetViews>
    <sheetView topLeftCell="A42" zoomScale="86" zoomScaleNormal="86" workbookViewId="0">
      <selection activeCell="A49" sqref="A49"/>
    </sheetView>
  </sheetViews>
  <sheetFormatPr baseColWidth="10" defaultColWidth="11.5" defaultRowHeight="15"/>
  <cols>
    <col min="1" max="1" width="44.6640625" style="28" customWidth="1"/>
    <col min="2" max="3" width="11.5" style="28"/>
    <col min="4" max="4" width="17.33203125" style="28" customWidth="1"/>
    <col min="5" max="5" width="11.5" style="28"/>
    <col min="6" max="6" width="51.5" style="28" customWidth="1"/>
    <col min="7" max="16384" width="11.5" style="28"/>
  </cols>
  <sheetData>
    <row r="1" spans="1:26" ht="33.75" customHeight="1">
      <c r="A1" s="88"/>
      <c r="B1" s="89"/>
      <c r="C1" s="89"/>
      <c r="D1" s="89"/>
      <c r="E1" s="89"/>
      <c r="F1" s="89"/>
      <c r="G1" s="90"/>
      <c r="H1" s="82" t="s">
        <v>488</v>
      </c>
      <c r="I1" s="83"/>
      <c r="J1" s="84"/>
    </row>
    <row r="2" spans="1:26" ht="34.5" customHeight="1">
      <c r="A2" s="91"/>
      <c r="B2" s="92"/>
      <c r="C2" s="92"/>
      <c r="D2" s="92"/>
      <c r="E2" s="92"/>
      <c r="F2" s="92"/>
      <c r="G2" s="93"/>
      <c r="H2" s="85" t="s">
        <v>351</v>
      </c>
      <c r="I2" s="86"/>
      <c r="J2" s="87"/>
    </row>
    <row r="3" spans="1:26" ht="25.5" customHeight="1">
      <c r="A3" s="94" t="s">
        <v>683</v>
      </c>
      <c r="B3" s="94"/>
      <c r="C3" s="94"/>
      <c r="D3" s="94"/>
      <c r="E3" s="94"/>
      <c r="F3" s="94"/>
      <c r="G3" s="94"/>
      <c r="H3" s="94"/>
      <c r="I3" s="94"/>
      <c r="J3" s="94"/>
      <c r="K3" s="26"/>
      <c r="L3" s="26"/>
      <c r="M3" s="26"/>
      <c r="N3" s="26"/>
      <c r="O3" s="26"/>
      <c r="P3" s="26"/>
      <c r="Q3" s="26"/>
      <c r="R3" s="26"/>
      <c r="S3" s="26"/>
      <c r="T3" s="26"/>
      <c r="U3" s="26"/>
      <c r="V3" s="26"/>
      <c r="W3" s="26"/>
      <c r="X3" s="26"/>
      <c r="Y3" s="26"/>
      <c r="Z3" s="26"/>
    </row>
    <row r="4" spans="1:26" ht="25.5" customHeight="1">
      <c r="A4" s="95" t="s">
        <v>689</v>
      </c>
      <c r="B4" s="95"/>
      <c r="C4" s="95"/>
      <c r="D4" s="95"/>
      <c r="E4" s="95"/>
      <c r="F4" s="95"/>
      <c r="G4" s="95"/>
      <c r="H4" s="95"/>
      <c r="I4" s="95"/>
      <c r="J4" s="95"/>
      <c r="K4" s="27"/>
      <c r="L4" s="27"/>
      <c r="M4" s="27"/>
      <c r="N4" s="27"/>
      <c r="O4" s="27"/>
      <c r="P4" s="27"/>
      <c r="Q4" s="27"/>
      <c r="R4" s="27"/>
      <c r="S4" s="27"/>
      <c r="T4" s="27"/>
      <c r="U4" s="27"/>
      <c r="V4" s="27"/>
      <c r="W4" s="27"/>
      <c r="X4" s="27"/>
      <c r="Y4" s="27"/>
      <c r="Z4" s="27"/>
    </row>
    <row r="5" spans="1:26" ht="25.5" customHeight="1">
      <c r="A5" s="94" t="s">
        <v>684</v>
      </c>
      <c r="B5" s="94"/>
      <c r="C5" s="94"/>
      <c r="D5" s="94"/>
      <c r="E5" s="94"/>
      <c r="F5" s="94"/>
      <c r="G5" s="94"/>
      <c r="H5" s="94"/>
      <c r="I5" s="94"/>
      <c r="J5" s="94"/>
      <c r="K5" s="26"/>
      <c r="L5" s="26"/>
      <c r="M5" s="26"/>
      <c r="N5" s="26"/>
      <c r="O5" s="26"/>
      <c r="P5" s="26"/>
      <c r="Q5" s="26"/>
      <c r="R5" s="26"/>
      <c r="S5" s="26"/>
      <c r="T5" s="26"/>
      <c r="U5" s="26"/>
      <c r="V5" s="26"/>
      <c r="W5" s="26"/>
      <c r="X5" s="26"/>
      <c r="Y5" s="26"/>
      <c r="Z5" s="26"/>
    </row>
    <row r="6" spans="1:26" ht="25.5" customHeight="1">
      <c r="A6" s="95" t="s">
        <v>464</v>
      </c>
      <c r="B6" s="95"/>
      <c r="C6" s="95"/>
      <c r="D6" s="95"/>
      <c r="E6" s="95"/>
      <c r="F6" s="95"/>
      <c r="G6" s="95"/>
      <c r="H6" s="95"/>
      <c r="I6" s="95"/>
      <c r="J6" s="95"/>
      <c r="K6" s="27"/>
      <c r="L6" s="27"/>
      <c r="M6" s="27"/>
      <c r="N6" s="27"/>
      <c r="O6" s="27"/>
      <c r="P6" s="27"/>
      <c r="Q6" s="27"/>
      <c r="R6" s="27"/>
      <c r="S6" s="27"/>
      <c r="T6" s="27"/>
      <c r="U6" s="27"/>
      <c r="V6" s="27"/>
      <c r="W6" s="27"/>
      <c r="X6" s="27"/>
      <c r="Y6" s="27"/>
      <c r="Z6" s="27"/>
    </row>
    <row r="7" spans="1:26" ht="25.5" customHeight="1">
      <c r="A7" s="94" t="s">
        <v>685</v>
      </c>
      <c r="B7" s="94"/>
      <c r="C7" s="94"/>
      <c r="D7" s="94"/>
      <c r="E7" s="94"/>
      <c r="F7" s="94"/>
      <c r="G7" s="94"/>
      <c r="H7" s="94"/>
      <c r="I7" s="94"/>
      <c r="J7" s="94"/>
      <c r="K7" s="26"/>
      <c r="L7" s="26"/>
      <c r="M7" s="26"/>
      <c r="N7" s="26"/>
      <c r="O7" s="26"/>
      <c r="P7" s="26"/>
      <c r="Q7" s="26"/>
      <c r="R7" s="26"/>
      <c r="S7" s="26"/>
      <c r="T7" s="26"/>
      <c r="U7" s="26"/>
      <c r="V7" s="26"/>
      <c r="W7" s="26"/>
      <c r="X7" s="26"/>
      <c r="Y7" s="26"/>
      <c r="Z7" s="26"/>
    </row>
    <row r="8" spans="1:26" ht="25.5" customHeight="1">
      <c r="A8" s="95" t="s">
        <v>687</v>
      </c>
      <c r="B8" s="95"/>
      <c r="C8" s="95"/>
      <c r="D8" s="95"/>
      <c r="E8" s="95" t="s">
        <v>686</v>
      </c>
      <c r="F8" s="95"/>
      <c r="G8" s="95" t="s">
        <v>688</v>
      </c>
      <c r="H8" s="95"/>
      <c r="I8" s="95"/>
      <c r="J8" s="95"/>
      <c r="K8" s="27"/>
      <c r="L8" s="27"/>
      <c r="M8" s="27"/>
      <c r="N8" s="27"/>
      <c r="O8" s="27"/>
      <c r="P8" s="27"/>
      <c r="Q8" s="27"/>
      <c r="R8" s="27"/>
      <c r="S8" s="27" t="s">
        <v>688</v>
      </c>
      <c r="T8" s="27"/>
      <c r="U8" s="27"/>
      <c r="V8" s="27"/>
      <c r="W8" s="27"/>
      <c r="X8" s="27"/>
      <c r="Y8" s="27"/>
      <c r="Z8" s="27"/>
    </row>
    <row r="9" spans="1:26">
      <c r="A9" s="78" t="s">
        <v>339</v>
      </c>
      <c r="B9" s="78"/>
      <c r="C9" s="78"/>
      <c r="D9" s="78"/>
      <c r="E9" s="78"/>
      <c r="F9" s="78"/>
      <c r="G9" s="78"/>
      <c r="H9" s="78"/>
      <c r="I9" s="78"/>
      <c r="J9" s="78"/>
    </row>
    <row r="10" spans="1:26">
      <c r="A10" s="78" t="s">
        <v>340</v>
      </c>
      <c r="B10" s="78"/>
      <c r="C10" s="78"/>
      <c r="D10" s="78"/>
      <c r="E10" s="78"/>
      <c r="F10" s="78"/>
      <c r="G10" s="78"/>
      <c r="H10" s="78"/>
      <c r="I10" s="78"/>
      <c r="J10" s="78"/>
    </row>
    <row r="11" spans="1:26" ht="21" customHeight="1">
      <c r="A11" s="79" t="s">
        <v>410</v>
      </c>
      <c r="B11" s="79"/>
      <c r="C11" s="79"/>
      <c r="D11" s="79"/>
      <c r="E11" s="79"/>
      <c r="F11" s="79"/>
      <c r="G11" s="79"/>
      <c r="H11" s="79"/>
      <c r="I11" s="79"/>
      <c r="J11" s="79"/>
    </row>
    <row r="12" spans="1:26" ht="30" customHeight="1">
      <c r="A12" s="77" t="s">
        <v>347</v>
      </c>
      <c r="B12" s="77"/>
      <c r="C12" s="77"/>
      <c r="D12" s="77"/>
      <c r="E12" s="77"/>
      <c r="F12" s="77"/>
      <c r="G12" s="77"/>
      <c r="H12" s="77"/>
      <c r="I12" s="77"/>
      <c r="J12" s="77"/>
    </row>
    <row r="13" spans="1:26" ht="22.5" customHeight="1">
      <c r="A13" s="77" t="s">
        <v>384</v>
      </c>
      <c r="B13" s="77"/>
      <c r="C13" s="77"/>
      <c r="D13" s="77"/>
      <c r="E13" s="77"/>
      <c r="F13" s="77"/>
      <c r="G13" s="77"/>
      <c r="H13" s="77"/>
      <c r="I13" s="77"/>
      <c r="J13" s="77"/>
    </row>
    <row r="14" spans="1:26" ht="21.75" customHeight="1">
      <c r="A14" s="77" t="s">
        <v>348</v>
      </c>
      <c r="B14" s="77"/>
      <c r="C14" s="77"/>
      <c r="D14" s="77"/>
      <c r="E14" s="77"/>
      <c r="F14" s="77"/>
      <c r="G14" s="77"/>
      <c r="H14" s="77"/>
      <c r="I14" s="77"/>
      <c r="J14" s="77"/>
    </row>
    <row r="15" spans="1:26" ht="22.5" customHeight="1">
      <c r="A15" s="77" t="s">
        <v>344</v>
      </c>
      <c r="B15" s="77"/>
      <c r="C15" s="77"/>
      <c r="D15" s="77"/>
      <c r="E15" s="77"/>
      <c r="F15" s="77"/>
      <c r="G15" s="77"/>
      <c r="H15" s="77"/>
      <c r="I15" s="77"/>
      <c r="J15" s="77"/>
    </row>
    <row r="16" spans="1:26" ht="30" customHeight="1">
      <c r="A16" s="77" t="s">
        <v>446</v>
      </c>
      <c r="B16" s="77"/>
      <c r="C16" s="77"/>
      <c r="D16" s="77"/>
      <c r="E16" s="77"/>
      <c r="F16" s="77"/>
      <c r="G16" s="77"/>
      <c r="H16" s="77"/>
      <c r="I16" s="77"/>
      <c r="J16" s="77"/>
    </row>
    <row r="17" spans="1:10" ht="26.25" customHeight="1">
      <c r="A17" s="77" t="s">
        <v>385</v>
      </c>
      <c r="B17" s="77"/>
      <c r="C17" s="77"/>
      <c r="D17" s="77"/>
      <c r="E17" s="77"/>
      <c r="F17" s="77"/>
      <c r="G17" s="77"/>
      <c r="H17" s="77"/>
      <c r="I17" s="77"/>
      <c r="J17" s="77"/>
    </row>
    <row r="18" spans="1:10" ht="19.5" customHeight="1">
      <c r="A18" s="77" t="s">
        <v>486</v>
      </c>
      <c r="B18" s="77"/>
      <c r="C18" s="77"/>
      <c r="D18" s="77"/>
      <c r="E18" s="77"/>
      <c r="F18" s="77"/>
      <c r="G18" s="77"/>
      <c r="H18" s="77"/>
      <c r="I18" s="77"/>
      <c r="J18" s="77"/>
    </row>
    <row r="19" spans="1:10">
      <c r="A19" s="76" t="s">
        <v>411</v>
      </c>
      <c r="B19" s="76"/>
      <c r="C19" s="76"/>
      <c r="D19" s="76"/>
      <c r="E19" s="76"/>
      <c r="F19" s="76"/>
      <c r="G19" s="76"/>
      <c r="H19" s="76"/>
      <c r="I19" s="76"/>
      <c r="J19" s="76"/>
    </row>
    <row r="20" spans="1:10" ht="16">
      <c r="A20" s="12" t="s">
        <v>341</v>
      </c>
      <c r="B20" s="79" t="s">
        <v>342</v>
      </c>
      <c r="C20" s="79"/>
      <c r="D20" s="79"/>
      <c r="E20" s="79"/>
      <c r="F20" s="79"/>
      <c r="G20" s="79" t="s">
        <v>343</v>
      </c>
      <c r="H20" s="79"/>
      <c r="I20" s="79"/>
      <c r="J20" s="79"/>
    </row>
    <row r="21" spans="1:10">
      <c r="A21" s="76" t="s">
        <v>0</v>
      </c>
      <c r="B21" s="76"/>
      <c r="C21" s="76"/>
      <c r="D21" s="76"/>
      <c r="E21" s="76"/>
      <c r="F21" s="76"/>
      <c r="G21" s="76"/>
      <c r="H21" s="76"/>
      <c r="I21" s="76"/>
      <c r="J21" s="76"/>
    </row>
    <row r="22" spans="1:10" ht="16">
      <c r="A22" s="13" t="s">
        <v>374</v>
      </c>
      <c r="B22" s="74" t="s">
        <v>353</v>
      </c>
      <c r="C22" s="74"/>
      <c r="D22" s="74"/>
      <c r="E22" s="74"/>
      <c r="F22" s="74"/>
      <c r="G22" s="74"/>
      <c r="H22" s="74"/>
      <c r="I22" s="74"/>
      <c r="J22" s="74"/>
    </row>
    <row r="23" spans="1:10" ht="16">
      <c r="A23" s="13" t="s">
        <v>375</v>
      </c>
      <c r="B23" s="80" t="s">
        <v>352</v>
      </c>
      <c r="C23" s="80"/>
      <c r="D23" s="80"/>
      <c r="E23" s="80"/>
      <c r="F23" s="80"/>
      <c r="G23" s="81"/>
      <c r="H23" s="81"/>
      <c r="I23" s="81"/>
      <c r="J23" s="81"/>
    </row>
    <row r="24" spans="1:10" ht="16">
      <c r="A24" s="13" t="s">
        <v>372</v>
      </c>
      <c r="B24" s="80" t="s">
        <v>354</v>
      </c>
      <c r="C24" s="80"/>
      <c r="D24" s="80"/>
      <c r="E24" s="80"/>
      <c r="F24" s="80"/>
      <c r="G24" s="81"/>
      <c r="H24" s="81"/>
      <c r="I24" s="81"/>
      <c r="J24" s="81"/>
    </row>
    <row r="25" spans="1:10" ht="16">
      <c r="A25" s="13" t="s">
        <v>376</v>
      </c>
      <c r="B25" s="74" t="s">
        <v>487</v>
      </c>
      <c r="C25" s="74"/>
      <c r="D25" s="74"/>
      <c r="E25" s="74"/>
      <c r="F25" s="74"/>
      <c r="G25" s="74"/>
      <c r="H25" s="74"/>
      <c r="I25" s="74"/>
      <c r="J25" s="74"/>
    </row>
    <row r="26" spans="1:10">
      <c r="A26" s="76" t="s">
        <v>1</v>
      </c>
      <c r="B26" s="76"/>
      <c r="C26" s="76"/>
      <c r="D26" s="76"/>
      <c r="E26" s="76"/>
      <c r="F26" s="76"/>
      <c r="G26" s="76"/>
      <c r="H26" s="76"/>
      <c r="I26" s="76"/>
      <c r="J26" s="76"/>
    </row>
    <row r="27" spans="1:10" ht="16">
      <c r="A27" s="13" t="s">
        <v>398</v>
      </c>
      <c r="B27" s="75" t="s">
        <v>409</v>
      </c>
      <c r="C27" s="75"/>
      <c r="D27" s="75"/>
      <c r="E27" s="75"/>
      <c r="F27" s="75"/>
      <c r="G27" s="74"/>
      <c r="H27" s="74"/>
      <c r="I27" s="74"/>
      <c r="J27" s="74"/>
    </row>
    <row r="28" spans="1:10" ht="27.75" customHeight="1">
      <c r="A28" s="13" t="s">
        <v>399</v>
      </c>
      <c r="B28" s="75" t="s">
        <v>408</v>
      </c>
      <c r="C28" s="75"/>
      <c r="D28" s="75"/>
      <c r="E28" s="75"/>
      <c r="F28" s="75"/>
      <c r="G28" s="74"/>
      <c r="H28" s="74"/>
      <c r="I28" s="74"/>
      <c r="J28" s="74"/>
    </row>
    <row r="29" spans="1:10" ht="16">
      <c r="A29" s="13" t="s">
        <v>400</v>
      </c>
      <c r="B29" s="75" t="s">
        <v>355</v>
      </c>
      <c r="C29" s="75"/>
      <c r="D29" s="75"/>
      <c r="E29" s="75"/>
      <c r="F29" s="75"/>
      <c r="G29" s="74"/>
      <c r="H29" s="74"/>
      <c r="I29" s="74"/>
      <c r="J29" s="74"/>
    </row>
    <row r="30" spans="1:10" ht="16">
      <c r="A30" s="13" t="s">
        <v>401</v>
      </c>
      <c r="B30" s="75" t="s">
        <v>356</v>
      </c>
      <c r="C30" s="75"/>
      <c r="D30" s="75"/>
      <c r="E30" s="75"/>
      <c r="F30" s="75"/>
      <c r="G30" s="74"/>
      <c r="H30" s="74"/>
      <c r="I30" s="74"/>
      <c r="J30" s="74"/>
    </row>
    <row r="31" spans="1:10" ht="32">
      <c r="A31" s="13" t="s">
        <v>402</v>
      </c>
      <c r="B31" s="75" t="s">
        <v>357</v>
      </c>
      <c r="C31" s="75"/>
      <c r="D31" s="75"/>
      <c r="E31" s="75"/>
      <c r="F31" s="75"/>
      <c r="G31" s="74"/>
      <c r="H31" s="74"/>
      <c r="I31" s="74"/>
      <c r="J31" s="74"/>
    </row>
    <row r="32" spans="1:10" ht="16">
      <c r="A32" s="13" t="s">
        <v>732</v>
      </c>
      <c r="B32" s="75" t="s">
        <v>358</v>
      </c>
      <c r="C32" s="75"/>
      <c r="D32" s="75"/>
      <c r="E32" s="75"/>
      <c r="F32" s="75"/>
      <c r="G32" s="74"/>
      <c r="H32" s="74"/>
      <c r="I32" s="74"/>
      <c r="J32" s="74"/>
    </row>
    <row r="33" spans="1:10" ht="16">
      <c r="A33" s="13" t="s">
        <v>733</v>
      </c>
      <c r="B33" s="75" t="s">
        <v>359</v>
      </c>
      <c r="C33" s="75"/>
      <c r="D33" s="75"/>
      <c r="E33" s="75"/>
      <c r="F33" s="75"/>
      <c r="G33" s="74"/>
      <c r="H33" s="74"/>
      <c r="I33" s="74"/>
      <c r="J33" s="74"/>
    </row>
    <row r="34" spans="1:10" ht="16">
      <c r="A34" s="13" t="s">
        <v>734</v>
      </c>
      <c r="B34" s="75" t="s">
        <v>360</v>
      </c>
      <c r="C34" s="75"/>
      <c r="D34" s="75"/>
      <c r="E34" s="75"/>
      <c r="F34" s="75"/>
      <c r="G34" s="74"/>
      <c r="H34" s="74"/>
      <c r="I34" s="74"/>
      <c r="J34" s="74"/>
    </row>
    <row r="35" spans="1:10" ht="16">
      <c r="A35" s="13" t="s">
        <v>403</v>
      </c>
      <c r="B35" s="75" t="s">
        <v>361</v>
      </c>
      <c r="C35" s="75"/>
      <c r="D35" s="75"/>
      <c r="E35" s="75"/>
      <c r="F35" s="75"/>
      <c r="G35" s="74"/>
      <c r="H35" s="74"/>
      <c r="I35" s="74"/>
      <c r="J35" s="74"/>
    </row>
    <row r="36" spans="1:10" ht="28.5" customHeight="1">
      <c r="A36" s="13" t="s">
        <v>404</v>
      </c>
      <c r="B36" s="75" t="s">
        <v>447</v>
      </c>
      <c r="C36" s="75"/>
      <c r="D36" s="75"/>
      <c r="E36" s="75"/>
      <c r="F36" s="75"/>
      <c r="G36" s="74"/>
      <c r="H36" s="74"/>
      <c r="I36" s="74"/>
      <c r="J36" s="74"/>
    </row>
    <row r="37" spans="1:10" ht="32.25" customHeight="1">
      <c r="A37" s="13" t="s">
        <v>405</v>
      </c>
      <c r="B37" s="75" t="s">
        <v>362</v>
      </c>
      <c r="C37" s="75"/>
      <c r="D37" s="75"/>
      <c r="E37" s="75"/>
      <c r="F37" s="75"/>
      <c r="G37" s="74"/>
      <c r="H37" s="74"/>
      <c r="I37" s="74"/>
      <c r="J37" s="74"/>
    </row>
    <row r="38" spans="1:10" ht="34.5" customHeight="1">
      <c r="A38" s="14" t="s">
        <v>406</v>
      </c>
      <c r="B38" s="75" t="s">
        <v>363</v>
      </c>
      <c r="C38" s="75"/>
      <c r="D38" s="75"/>
      <c r="E38" s="75"/>
      <c r="F38" s="75"/>
      <c r="G38" s="74"/>
      <c r="H38" s="74"/>
      <c r="I38" s="74"/>
      <c r="J38" s="74"/>
    </row>
    <row r="39" spans="1:10">
      <c r="A39" s="76" t="s">
        <v>413</v>
      </c>
      <c r="B39" s="76"/>
      <c r="C39" s="76"/>
      <c r="D39" s="76"/>
      <c r="E39" s="76"/>
      <c r="F39" s="76"/>
      <c r="G39" s="76"/>
      <c r="H39" s="76"/>
      <c r="I39" s="76"/>
      <c r="J39" s="76"/>
    </row>
    <row r="40" spans="1:10" ht="16">
      <c r="A40" s="13" t="s">
        <v>414</v>
      </c>
      <c r="B40" s="75" t="s">
        <v>407</v>
      </c>
      <c r="C40" s="75"/>
      <c r="D40" s="75"/>
      <c r="E40" s="75"/>
      <c r="F40" s="75"/>
      <c r="G40" s="74"/>
      <c r="H40" s="74"/>
      <c r="I40" s="74"/>
      <c r="J40" s="74"/>
    </row>
    <row r="41" spans="1:10" ht="20.25" customHeight="1">
      <c r="A41" s="13" t="s">
        <v>443</v>
      </c>
      <c r="B41" s="75" t="s">
        <v>368</v>
      </c>
      <c r="C41" s="75"/>
      <c r="D41" s="75"/>
      <c r="E41" s="75"/>
      <c r="F41" s="75"/>
      <c r="G41" s="74"/>
      <c r="H41" s="74"/>
      <c r="I41" s="74"/>
      <c r="J41" s="74"/>
    </row>
    <row r="42" spans="1:10" ht="30" customHeight="1">
      <c r="A42" s="13" t="s">
        <v>720</v>
      </c>
      <c r="B42" s="75" t="s">
        <v>365</v>
      </c>
      <c r="C42" s="75"/>
      <c r="D42" s="75"/>
      <c r="E42" s="75"/>
      <c r="F42" s="75"/>
      <c r="G42" s="74"/>
      <c r="H42" s="74"/>
      <c r="I42" s="74"/>
      <c r="J42" s="74"/>
    </row>
    <row r="43" spans="1:10" ht="16">
      <c r="A43" s="13" t="s">
        <v>721</v>
      </c>
      <c r="B43" s="75" t="s">
        <v>364</v>
      </c>
      <c r="C43" s="75"/>
      <c r="D43" s="75"/>
      <c r="E43" s="75"/>
      <c r="F43" s="75"/>
      <c r="G43" s="74"/>
      <c r="H43" s="74"/>
      <c r="I43" s="74"/>
      <c r="J43" s="74"/>
    </row>
    <row r="44" spans="1:10" ht="16">
      <c r="A44" s="13" t="s">
        <v>722</v>
      </c>
      <c r="B44" s="75" t="s">
        <v>473</v>
      </c>
      <c r="C44" s="75"/>
      <c r="D44" s="75"/>
      <c r="E44" s="75"/>
      <c r="F44" s="75"/>
      <c r="G44" s="74"/>
      <c r="H44" s="74"/>
      <c r="I44" s="74"/>
      <c r="J44" s="74"/>
    </row>
    <row r="45" spans="1:10" ht="16">
      <c r="A45" s="13" t="s">
        <v>735</v>
      </c>
      <c r="B45" s="75" t="s">
        <v>366</v>
      </c>
      <c r="C45" s="75"/>
      <c r="D45" s="75"/>
      <c r="E45" s="75"/>
      <c r="F45" s="75"/>
      <c r="G45" s="74"/>
      <c r="H45" s="74"/>
      <c r="I45" s="74"/>
      <c r="J45" s="74"/>
    </row>
    <row r="46" spans="1:10" ht="30" customHeight="1">
      <c r="A46" s="13" t="s">
        <v>725</v>
      </c>
      <c r="B46" s="75" t="s">
        <v>367</v>
      </c>
      <c r="C46" s="75"/>
      <c r="D46" s="75"/>
      <c r="E46" s="75"/>
      <c r="F46" s="75"/>
      <c r="G46" s="74"/>
      <c r="H46" s="74"/>
      <c r="I46" s="74"/>
      <c r="J46" s="74"/>
    </row>
    <row r="47" spans="1:10" ht="32">
      <c r="A47" s="13" t="s">
        <v>724</v>
      </c>
      <c r="B47" s="75" t="s">
        <v>736</v>
      </c>
      <c r="C47" s="75"/>
      <c r="D47" s="75"/>
      <c r="E47" s="75"/>
      <c r="F47" s="75"/>
      <c r="G47" s="74"/>
      <c r="H47" s="74"/>
      <c r="I47" s="74"/>
      <c r="J47" s="74"/>
    </row>
    <row r="48" spans="1:10" ht="32">
      <c r="A48" s="13" t="s">
        <v>726</v>
      </c>
      <c r="B48" s="75" t="s">
        <v>737</v>
      </c>
      <c r="C48" s="75"/>
      <c r="D48" s="75"/>
      <c r="E48" s="75"/>
      <c r="F48" s="75"/>
      <c r="G48" s="74"/>
      <c r="H48" s="74"/>
      <c r="I48" s="74"/>
      <c r="J48" s="74"/>
    </row>
    <row r="49" spans="1:10" ht="46.5" customHeight="1">
      <c r="A49" s="13" t="s">
        <v>747</v>
      </c>
      <c r="B49" s="75" t="s">
        <v>738</v>
      </c>
      <c r="C49" s="75"/>
      <c r="D49" s="75"/>
      <c r="E49" s="75"/>
      <c r="F49" s="75"/>
      <c r="G49" s="74"/>
      <c r="H49" s="74"/>
      <c r="I49" s="74"/>
      <c r="J49" s="74"/>
    </row>
    <row r="50" spans="1:10" ht="48" customHeight="1">
      <c r="A50" s="13" t="s">
        <v>739</v>
      </c>
      <c r="B50" s="75" t="s">
        <v>740</v>
      </c>
      <c r="C50" s="75"/>
      <c r="D50" s="75"/>
      <c r="E50" s="75"/>
      <c r="F50" s="75"/>
      <c r="G50" s="74"/>
      <c r="H50" s="74"/>
      <c r="I50" s="74"/>
      <c r="J50" s="74"/>
    </row>
    <row r="51" spans="1:10" ht="44.25" customHeight="1">
      <c r="A51" s="13" t="s">
        <v>728</v>
      </c>
      <c r="B51" s="75" t="s">
        <v>741</v>
      </c>
      <c r="C51" s="75"/>
      <c r="D51" s="75"/>
      <c r="E51" s="75"/>
      <c r="F51" s="75"/>
      <c r="G51" s="74"/>
      <c r="H51" s="74"/>
      <c r="I51" s="74"/>
      <c r="J51" s="74"/>
    </row>
    <row r="52" spans="1:10" ht="37.5" customHeight="1">
      <c r="A52" s="13" t="s">
        <v>729</v>
      </c>
      <c r="B52" s="75" t="s">
        <v>742</v>
      </c>
      <c r="C52" s="75"/>
      <c r="D52" s="75"/>
      <c r="E52" s="75"/>
      <c r="F52" s="75"/>
      <c r="G52" s="74"/>
      <c r="H52" s="74"/>
      <c r="I52" s="74"/>
      <c r="J52" s="74"/>
    </row>
    <row r="53" spans="1:10" ht="66" customHeight="1">
      <c r="A53" s="13" t="s">
        <v>730</v>
      </c>
      <c r="B53" s="75" t="s">
        <v>743</v>
      </c>
      <c r="C53" s="75"/>
      <c r="D53" s="75"/>
      <c r="E53" s="75"/>
      <c r="F53" s="75"/>
      <c r="G53" s="74"/>
      <c r="H53" s="74"/>
      <c r="I53" s="74"/>
      <c r="J53" s="74"/>
    </row>
    <row r="54" spans="1:10">
      <c r="A54" s="76" t="s">
        <v>416</v>
      </c>
      <c r="B54" s="76"/>
      <c r="C54" s="76"/>
      <c r="D54" s="76"/>
      <c r="E54" s="76"/>
      <c r="F54" s="76"/>
      <c r="G54" s="76"/>
      <c r="H54" s="76"/>
      <c r="I54" s="76"/>
      <c r="J54" s="76"/>
    </row>
    <row r="55" spans="1:10" ht="27.75" customHeight="1">
      <c r="A55" s="13" t="s">
        <v>11</v>
      </c>
      <c r="B55" s="75" t="s">
        <v>378</v>
      </c>
      <c r="C55" s="75"/>
      <c r="D55" s="75"/>
      <c r="E55" s="75"/>
      <c r="F55" s="75"/>
      <c r="G55" s="74"/>
      <c r="H55" s="74"/>
      <c r="I55" s="74"/>
      <c r="J55" s="74"/>
    </row>
    <row r="56" spans="1:10" ht="16">
      <c r="A56" s="13" t="s">
        <v>379</v>
      </c>
      <c r="B56" s="75" t="s">
        <v>380</v>
      </c>
      <c r="C56" s="75"/>
      <c r="D56" s="75"/>
      <c r="E56" s="75"/>
      <c r="F56" s="75"/>
      <c r="G56" s="74"/>
      <c r="H56" s="74"/>
      <c r="I56" s="74"/>
      <c r="J56" s="74"/>
    </row>
    <row r="57" spans="1:10" ht="42.75" customHeight="1">
      <c r="A57" s="13" t="s">
        <v>381</v>
      </c>
      <c r="B57" s="75" t="s">
        <v>382</v>
      </c>
      <c r="C57" s="75"/>
      <c r="D57" s="75"/>
      <c r="E57" s="75"/>
      <c r="F57" s="75"/>
      <c r="G57" s="74"/>
      <c r="H57" s="74"/>
      <c r="I57" s="74"/>
      <c r="J57" s="74"/>
    </row>
    <row r="58" spans="1:10" ht="16">
      <c r="A58" s="13" t="s">
        <v>32</v>
      </c>
      <c r="B58" s="75" t="s">
        <v>383</v>
      </c>
      <c r="C58" s="75"/>
      <c r="D58" s="75"/>
      <c r="E58" s="75"/>
      <c r="F58" s="75"/>
      <c r="G58" s="74"/>
      <c r="H58" s="74"/>
      <c r="I58" s="74"/>
      <c r="J58" s="74"/>
    </row>
    <row r="59" spans="1:10" ht="27" customHeight="1">
      <c r="A59" s="13" t="s">
        <v>33</v>
      </c>
      <c r="B59" s="75" t="s">
        <v>393</v>
      </c>
      <c r="C59" s="75"/>
      <c r="D59" s="75"/>
      <c r="E59" s="75"/>
      <c r="F59" s="75"/>
      <c r="G59" s="74"/>
      <c r="H59" s="74"/>
      <c r="I59" s="74"/>
      <c r="J59" s="74"/>
    </row>
    <row r="60" spans="1:10">
      <c r="A60" s="76" t="s">
        <v>417</v>
      </c>
      <c r="B60" s="76"/>
      <c r="C60" s="76"/>
      <c r="D60" s="76"/>
      <c r="E60" s="76"/>
      <c r="F60" s="76"/>
      <c r="G60" s="76"/>
      <c r="H60" s="76"/>
      <c r="I60" s="76"/>
      <c r="J60" s="76"/>
    </row>
    <row r="61" spans="1:10">
      <c r="A61" s="76" t="s">
        <v>468</v>
      </c>
      <c r="B61" s="76"/>
      <c r="C61" s="76"/>
      <c r="D61" s="76"/>
      <c r="E61" s="76"/>
      <c r="F61" s="76"/>
      <c r="G61" s="76"/>
      <c r="H61" s="76"/>
      <c r="I61" s="76"/>
      <c r="J61" s="76"/>
    </row>
    <row r="62" spans="1:10" ht="104.25" customHeight="1">
      <c r="A62" s="11" t="s">
        <v>468</v>
      </c>
      <c r="B62" s="77" t="s">
        <v>481</v>
      </c>
      <c r="C62" s="77"/>
      <c r="D62" s="77"/>
      <c r="E62" s="77"/>
      <c r="F62" s="77"/>
      <c r="G62" s="77"/>
      <c r="H62" s="77"/>
      <c r="I62" s="77"/>
      <c r="J62" s="77"/>
    </row>
    <row r="63" spans="1:10">
      <c r="A63" s="76" t="s">
        <v>475</v>
      </c>
      <c r="B63" s="76"/>
      <c r="C63" s="76"/>
      <c r="D63" s="76"/>
      <c r="E63" s="76"/>
      <c r="F63" s="76"/>
      <c r="G63" s="76"/>
      <c r="H63" s="76"/>
      <c r="I63" s="76"/>
      <c r="J63" s="76"/>
    </row>
    <row r="64" spans="1:10" ht="255.75" customHeight="1">
      <c r="A64" s="11" t="s">
        <v>469</v>
      </c>
      <c r="B64" s="77" t="s">
        <v>482</v>
      </c>
      <c r="C64" s="77"/>
      <c r="D64" s="77"/>
      <c r="E64" s="77"/>
      <c r="F64" s="77"/>
      <c r="G64" s="77" t="s">
        <v>387</v>
      </c>
      <c r="H64" s="77"/>
      <c r="I64" s="77"/>
      <c r="J64" s="77"/>
    </row>
    <row r="65" spans="1:10" ht="16">
      <c r="A65" s="11" t="s">
        <v>476</v>
      </c>
      <c r="B65" s="77" t="s">
        <v>474</v>
      </c>
      <c r="C65" s="77"/>
      <c r="D65" s="77"/>
      <c r="E65" s="77"/>
      <c r="F65" s="77"/>
      <c r="G65" s="77"/>
      <c r="H65" s="77"/>
      <c r="I65" s="77"/>
      <c r="J65" s="77"/>
    </row>
    <row r="66" spans="1:10" ht="16">
      <c r="A66" s="11" t="s">
        <v>470</v>
      </c>
      <c r="B66" s="77" t="s">
        <v>386</v>
      </c>
      <c r="C66" s="77"/>
      <c r="D66" s="77"/>
      <c r="E66" s="77"/>
      <c r="F66" s="77"/>
      <c r="G66" s="77"/>
      <c r="H66" s="77"/>
      <c r="I66" s="77"/>
      <c r="J66" s="77"/>
    </row>
    <row r="67" spans="1:10" ht="42" customHeight="1">
      <c r="A67" s="11" t="s">
        <v>477</v>
      </c>
      <c r="B67" s="77" t="s">
        <v>483</v>
      </c>
      <c r="C67" s="77"/>
      <c r="D67" s="77"/>
      <c r="E67" s="77"/>
      <c r="F67" s="77"/>
      <c r="G67" s="77"/>
      <c r="H67" s="77"/>
      <c r="I67" s="77"/>
      <c r="J67" s="77"/>
    </row>
    <row r="68" spans="1:10" ht="36" customHeight="1">
      <c r="A68" s="11" t="s">
        <v>472</v>
      </c>
      <c r="B68" s="77" t="s">
        <v>484</v>
      </c>
      <c r="C68" s="77"/>
      <c r="D68" s="77"/>
      <c r="E68" s="77"/>
      <c r="F68" s="77"/>
      <c r="G68" s="77"/>
      <c r="H68" s="77"/>
      <c r="I68" s="77"/>
      <c r="J68" s="77"/>
    </row>
    <row r="69" spans="1:10" ht="55.5" customHeight="1">
      <c r="A69" s="11" t="s">
        <v>718</v>
      </c>
      <c r="B69" s="77" t="s">
        <v>744</v>
      </c>
      <c r="C69" s="77"/>
      <c r="D69" s="77"/>
      <c r="E69" s="77"/>
      <c r="F69" s="77"/>
      <c r="G69" s="77"/>
      <c r="H69" s="77"/>
      <c r="I69" s="77"/>
      <c r="J69" s="77"/>
    </row>
    <row r="70" spans="1:10" ht="56.25" customHeight="1">
      <c r="A70" s="11" t="s">
        <v>719</v>
      </c>
      <c r="B70" s="77" t="s">
        <v>745</v>
      </c>
      <c r="C70" s="77"/>
      <c r="D70" s="77"/>
      <c r="E70" s="77"/>
      <c r="F70" s="77"/>
      <c r="G70" s="77"/>
      <c r="H70" s="77"/>
      <c r="I70" s="77"/>
      <c r="J70" s="77"/>
    </row>
    <row r="71" spans="1:10">
      <c r="A71" s="76" t="s">
        <v>418</v>
      </c>
      <c r="B71" s="76"/>
      <c r="C71" s="76"/>
      <c r="D71" s="76"/>
      <c r="E71" s="76"/>
      <c r="F71" s="76"/>
      <c r="G71" s="76"/>
      <c r="H71" s="76"/>
      <c r="I71" s="76"/>
      <c r="J71" s="76"/>
    </row>
    <row r="72" spans="1:10" ht="108.75" customHeight="1">
      <c r="A72" s="11" t="s">
        <v>418</v>
      </c>
      <c r="B72" s="77" t="s">
        <v>485</v>
      </c>
      <c r="C72" s="77"/>
      <c r="D72" s="77"/>
      <c r="E72" s="77"/>
      <c r="F72" s="77"/>
      <c r="G72" s="77"/>
      <c r="H72" s="77"/>
      <c r="I72" s="77"/>
      <c r="J72" s="77"/>
    </row>
    <row r="73" spans="1:10">
      <c r="A73" s="76" t="s">
        <v>422</v>
      </c>
      <c r="B73" s="76"/>
      <c r="C73" s="76"/>
      <c r="D73" s="76"/>
      <c r="E73" s="76"/>
      <c r="F73" s="76"/>
      <c r="G73" s="76"/>
      <c r="H73" s="76"/>
      <c r="I73" s="76"/>
      <c r="J73" s="76"/>
    </row>
    <row r="74" spans="1:10" ht="32">
      <c r="A74" s="11" t="s">
        <v>449</v>
      </c>
      <c r="B74" s="77" t="s">
        <v>448</v>
      </c>
      <c r="C74" s="77"/>
      <c r="D74" s="77"/>
      <c r="E74" s="77"/>
      <c r="F74" s="77"/>
      <c r="G74" s="77"/>
      <c r="H74" s="77"/>
      <c r="I74" s="77"/>
      <c r="J74" s="77"/>
    </row>
    <row r="75" spans="1:10">
      <c r="A75" s="76" t="s">
        <v>439</v>
      </c>
      <c r="B75" s="76"/>
      <c r="C75" s="76"/>
      <c r="D75" s="76"/>
      <c r="E75" s="76"/>
      <c r="F75" s="76"/>
      <c r="G75" s="76"/>
      <c r="H75" s="76"/>
      <c r="I75" s="76"/>
      <c r="J75" s="76"/>
    </row>
    <row r="76" spans="1:10" ht="32">
      <c r="A76" s="11" t="s">
        <v>450</v>
      </c>
      <c r="B76" s="77" t="s">
        <v>345</v>
      </c>
      <c r="C76" s="77"/>
      <c r="D76" s="77"/>
      <c r="E76" s="77"/>
      <c r="F76" s="77"/>
      <c r="G76" s="77"/>
      <c r="H76" s="77"/>
      <c r="I76" s="77"/>
      <c r="J76" s="77"/>
    </row>
    <row r="77" spans="1:10">
      <c r="A77" s="76" t="s">
        <v>440</v>
      </c>
      <c r="B77" s="76"/>
      <c r="C77" s="76"/>
      <c r="D77" s="76"/>
      <c r="E77" s="76"/>
      <c r="F77" s="76"/>
      <c r="G77" s="76"/>
      <c r="H77" s="76"/>
      <c r="I77" s="76"/>
      <c r="J77" s="76"/>
    </row>
    <row r="78" spans="1:10" ht="32">
      <c r="A78" s="11" t="s">
        <v>451</v>
      </c>
      <c r="B78" s="77" t="s">
        <v>390</v>
      </c>
      <c r="C78" s="77"/>
      <c r="D78" s="77"/>
      <c r="E78" s="77"/>
      <c r="F78" s="77"/>
      <c r="G78" s="77"/>
      <c r="H78" s="77"/>
      <c r="I78" s="77"/>
      <c r="J78" s="77"/>
    </row>
    <row r="79" spans="1:10">
      <c r="A79" s="76" t="s">
        <v>441</v>
      </c>
      <c r="B79" s="76"/>
      <c r="C79" s="76"/>
      <c r="D79" s="76"/>
      <c r="E79" s="76"/>
      <c r="F79" s="76"/>
      <c r="G79" s="76"/>
      <c r="H79" s="76"/>
      <c r="I79" s="76"/>
      <c r="J79" s="76"/>
    </row>
    <row r="80" spans="1:10" ht="42.75" customHeight="1">
      <c r="A80" s="11" t="s">
        <v>441</v>
      </c>
      <c r="B80" s="77" t="s">
        <v>389</v>
      </c>
      <c r="C80" s="77"/>
      <c r="D80" s="77"/>
      <c r="E80" s="77"/>
      <c r="F80" s="77"/>
      <c r="G80" s="77"/>
      <c r="H80" s="77"/>
      <c r="I80" s="77"/>
      <c r="J80" s="77"/>
    </row>
    <row r="81" spans="1:10">
      <c r="A81" s="76" t="s">
        <v>445</v>
      </c>
      <c r="B81" s="76"/>
      <c r="C81" s="76"/>
      <c r="D81" s="76"/>
      <c r="E81" s="76"/>
      <c r="F81" s="76"/>
      <c r="G81" s="76"/>
      <c r="H81" s="76"/>
      <c r="I81" s="76"/>
      <c r="J81" s="76"/>
    </row>
    <row r="82" spans="1:10" ht="76.5" customHeight="1">
      <c r="A82" s="11" t="s">
        <v>442</v>
      </c>
      <c r="B82" s="77" t="s">
        <v>412</v>
      </c>
      <c r="C82" s="77"/>
      <c r="D82" s="77"/>
      <c r="E82" s="77"/>
      <c r="F82" s="77"/>
      <c r="G82" s="77"/>
      <c r="H82" s="77"/>
      <c r="I82" s="77"/>
      <c r="J82" s="77"/>
    </row>
  </sheetData>
  <protectedRanges>
    <protectedRange sqref="A3:F8 J3:Z8 G3:I7 G8:H8" name="EDICIÓN_2"/>
    <protectedRange sqref="H1:J2" name="EDICIÓN_4"/>
  </protectedRanges>
  <mergeCells count="135">
    <mergeCell ref="G48:J48"/>
    <mergeCell ref="B52:F52"/>
    <mergeCell ref="G52:J52"/>
    <mergeCell ref="B42:F42"/>
    <mergeCell ref="B51:F51"/>
    <mergeCell ref="B69:F69"/>
    <mergeCell ref="G69:J69"/>
    <mergeCell ref="B70:F70"/>
    <mergeCell ref="G70:J70"/>
    <mergeCell ref="B43:F43"/>
    <mergeCell ref="G43:J43"/>
    <mergeCell ref="B44:F44"/>
    <mergeCell ref="G44:J44"/>
    <mergeCell ref="B45:F45"/>
    <mergeCell ref="G45:J45"/>
    <mergeCell ref="G46:J46"/>
    <mergeCell ref="B47:F47"/>
    <mergeCell ref="G47:J47"/>
    <mergeCell ref="H1:J1"/>
    <mergeCell ref="H2:J2"/>
    <mergeCell ref="A1:G2"/>
    <mergeCell ref="A3:J3"/>
    <mergeCell ref="A4:J4"/>
    <mergeCell ref="A5:J5"/>
    <mergeCell ref="A6:J6"/>
    <mergeCell ref="A7:J7"/>
    <mergeCell ref="A8:D8"/>
    <mergeCell ref="E8:F8"/>
    <mergeCell ref="G8:J8"/>
    <mergeCell ref="B27:F27"/>
    <mergeCell ref="G27:J27"/>
    <mergeCell ref="B40:F40"/>
    <mergeCell ref="G40:J40"/>
    <mergeCell ref="A61:J61"/>
    <mergeCell ref="A63:J63"/>
    <mergeCell ref="A71:J71"/>
    <mergeCell ref="A73:J73"/>
    <mergeCell ref="A75:J75"/>
    <mergeCell ref="G62:J62"/>
    <mergeCell ref="G64:J64"/>
    <mergeCell ref="G30:J30"/>
    <mergeCell ref="B31:F31"/>
    <mergeCell ref="B29:F29"/>
    <mergeCell ref="G29:J29"/>
    <mergeCell ref="B30:F30"/>
    <mergeCell ref="B28:F28"/>
    <mergeCell ref="G28:J28"/>
    <mergeCell ref="B37:F37"/>
    <mergeCell ref="G37:J37"/>
    <mergeCell ref="B33:F33"/>
    <mergeCell ref="B34:F34"/>
    <mergeCell ref="G34:J34"/>
    <mergeCell ref="B35:F35"/>
    <mergeCell ref="A81:J81"/>
    <mergeCell ref="B82:F82"/>
    <mergeCell ref="G82:J82"/>
    <mergeCell ref="B59:F59"/>
    <mergeCell ref="G59:J59"/>
    <mergeCell ref="A77:J77"/>
    <mergeCell ref="A79:J79"/>
    <mergeCell ref="B78:F78"/>
    <mergeCell ref="G78:J78"/>
    <mergeCell ref="B80:F80"/>
    <mergeCell ref="G80:J80"/>
    <mergeCell ref="G35:J35"/>
    <mergeCell ref="B36:F36"/>
    <mergeCell ref="G36:J36"/>
    <mergeCell ref="G72:J72"/>
    <mergeCell ref="G74:J74"/>
    <mergeCell ref="B76:F76"/>
    <mergeCell ref="G76:J76"/>
    <mergeCell ref="B62:F62"/>
    <mergeCell ref="B64:F64"/>
    <mergeCell ref="B72:F72"/>
    <mergeCell ref="B74:F74"/>
    <mergeCell ref="A39:J39"/>
    <mergeCell ref="G51:J51"/>
    <mergeCell ref="G42:J42"/>
    <mergeCell ref="A60:J60"/>
    <mergeCell ref="B66:F66"/>
    <mergeCell ref="G66:J66"/>
    <mergeCell ref="B67:F67"/>
    <mergeCell ref="G67:J67"/>
    <mergeCell ref="B68:F68"/>
    <mergeCell ref="G68:J68"/>
    <mergeCell ref="B65:F65"/>
    <mergeCell ref="G65:J65"/>
    <mergeCell ref="B48:F48"/>
    <mergeCell ref="A21:J21"/>
    <mergeCell ref="A26:J26"/>
    <mergeCell ref="A18:J18"/>
    <mergeCell ref="A9:J9"/>
    <mergeCell ref="A10:J10"/>
    <mergeCell ref="A11:J11"/>
    <mergeCell ref="A12:J12"/>
    <mergeCell ref="A13:J13"/>
    <mergeCell ref="A14:J14"/>
    <mergeCell ref="A15:J15"/>
    <mergeCell ref="A16:J16"/>
    <mergeCell ref="A17:J17"/>
    <mergeCell ref="B22:F22"/>
    <mergeCell ref="G22:J22"/>
    <mergeCell ref="A19:J19"/>
    <mergeCell ref="B20:F20"/>
    <mergeCell ref="G20:J20"/>
    <mergeCell ref="B24:F24"/>
    <mergeCell ref="B25:F25"/>
    <mergeCell ref="G25:J25"/>
    <mergeCell ref="G24:J24"/>
    <mergeCell ref="B23:F23"/>
    <mergeCell ref="G23:J23"/>
    <mergeCell ref="G31:J31"/>
    <mergeCell ref="B32:F32"/>
    <mergeCell ref="G32:J32"/>
    <mergeCell ref="G33:J33"/>
    <mergeCell ref="B38:F38"/>
    <mergeCell ref="G38:J38"/>
    <mergeCell ref="B41:F41"/>
    <mergeCell ref="G41:J41"/>
    <mergeCell ref="B58:F58"/>
    <mergeCell ref="G58:J58"/>
    <mergeCell ref="B57:F57"/>
    <mergeCell ref="G57:J57"/>
    <mergeCell ref="B56:F56"/>
    <mergeCell ref="G56:J56"/>
    <mergeCell ref="B53:F53"/>
    <mergeCell ref="G53:J53"/>
    <mergeCell ref="B49:F49"/>
    <mergeCell ref="G49:J49"/>
    <mergeCell ref="B50:F50"/>
    <mergeCell ref="G50:J50"/>
    <mergeCell ref="G55:J55"/>
    <mergeCell ref="B55:F55"/>
    <mergeCell ref="A54:J54"/>
    <mergeCell ref="B46:F4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C6F87-D498-414C-BC6C-074B54C15C87}">
  <sheetPr>
    <pageSetUpPr fitToPage="1"/>
  </sheetPr>
  <dimension ref="A1:AJ105"/>
  <sheetViews>
    <sheetView tabSelected="1" zoomScale="66" zoomScaleNormal="50" workbookViewId="0">
      <selection activeCell="E14" sqref="E14:I14"/>
    </sheetView>
  </sheetViews>
  <sheetFormatPr baseColWidth="10" defaultColWidth="9.33203125" defaultRowHeight="15"/>
  <cols>
    <col min="1" max="1" width="7.6640625" style="37" customWidth="1"/>
    <col min="2" max="2" width="9.33203125" style="37"/>
    <col min="3" max="3" width="15.33203125" style="37" customWidth="1"/>
    <col min="4" max="5" width="13.5" style="37" customWidth="1"/>
    <col min="6" max="6" width="13" style="37" customWidth="1"/>
    <col min="7" max="7" width="13.6640625" style="37" customWidth="1"/>
    <col min="8" max="8" width="15.6640625" style="37" customWidth="1"/>
    <col min="9" max="9" width="22.5" style="37" customWidth="1"/>
    <col min="10" max="10" width="9.5" style="37" customWidth="1"/>
    <col min="11" max="11" width="20.33203125" style="37" customWidth="1"/>
    <col min="12" max="12" width="12.33203125" style="37" customWidth="1"/>
    <col min="13" max="13" width="9.33203125" style="37" customWidth="1"/>
    <col min="14" max="14" width="10" style="37" customWidth="1"/>
    <col min="15" max="15" width="8.6640625" style="37" customWidth="1"/>
    <col min="16" max="16" width="6.5" style="37" customWidth="1"/>
    <col min="17" max="17" width="17" style="37" customWidth="1"/>
    <col min="18" max="18" width="22" style="37" customWidth="1"/>
    <col min="19" max="19" width="10" style="37" customWidth="1"/>
    <col min="20" max="20" width="10.6640625" style="37" customWidth="1"/>
    <col min="21" max="21" width="11.5" style="37" customWidth="1"/>
    <col min="22" max="22" width="12.6640625" style="37" customWidth="1"/>
    <col min="23" max="23" width="14.5" style="37" customWidth="1"/>
    <col min="24" max="24" width="7.6640625" style="37" customWidth="1"/>
    <col min="25" max="25" width="8.5" style="37" customWidth="1"/>
    <col min="26" max="26" width="15.33203125" style="37" customWidth="1"/>
    <col min="27" max="27" width="10" style="37" customWidth="1"/>
    <col min="28" max="28" width="19.33203125" style="37" customWidth="1"/>
    <col min="29" max="29" width="14.33203125" style="37" customWidth="1"/>
    <col min="30" max="16384" width="9.33203125" style="37"/>
  </cols>
  <sheetData>
    <row r="1" spans="1:36" ht="36" customHeight="1">
      <c r="A1" s="231"/>
      <c r="B1" s="232"/>
      <c r="C1" s="232"/>
      <c r="D1" s="232"/>
      <c r="E1" s="232"/>
      <c r="F1" s="232"/>
      <c r="G1" s="232"/>
      <c r="H1" s="232"/>
      <c r="I1" s="232"/>
      <c r="J1" s="232"/>
      <c r="K1" s="232"/>
      <c r="L1" s="232"/>
      <c r="M1" s="232"/>
      <c r="N1" s="232"/>
      <c r="O1" s="232"/>
      <c r="P1" s="232"/>
      <c r="Q1" s="232"/>
      <c r="R1" s="232"/>
      <c r="S1" s="232"/>
      <c r="T1" s="232"/>
      <c r="U1" s="232"/>
      <c r="V1" s="232"/>
      <c r="W1" s="233"/>
      <c r="X1" s="225" t="s">
        <v>488</v>
      </c>
      <c r="Y1" s="226"/>
      <c r="Z1" s="227"/>
    </row>
    <row r="2" spans="1:36" ht="51" customHeight="1">
      <c r="A2" s="234"/>
      <c r="B2" s="235"/>
      <c r="C2" s="235"/>
      <c r="D2" s="235"/>
      <c r="E2" s="235"/>
      <c r="F2" s="235"/>
      <c r="G2" s="235"/>
      <c r="H2" s="235"/>
      <c r="I2" s="235"/>
      <c r="J2" s="235"/>
      <c r="K2" s="235"/>
      <c r="L2" s="235"/>
      <c r="M2" s="235"/>
      <c r="N2" s="235"/>
      <c r="O2" s="235"/>
      <c r="P2" s="235"/>
      <c r="Q2" s="235"/>
      <c r="R2" s="235"/>
      <c r="S2" s="235"/>
      <c r="T2" s="235"/>
      <c r="U2" s="235"/>
      <c r="V2" s="235"/>
      <c r="W2" s="236"/>
      <c r="X2" s="228" t="s">
        <v>351</v>
      </c>
      <c r="Y2" s="229"/>
      <c r="Z2" s="230"/>
    </row>
    <row r="3" spans="1:36" ht="36.75" customHeight="1">
      <c r="A3" s="367" t="s">
        <v>683</v>
      </c>
      <c r="B3" s="368"/>
      <c r="C3" s="368"/>
      <c r="D3" s="368"/>
      <c r="E3" s="368"/>
      <c r="F3" s="368"/>
      <c r="G3" s="368"/>
      <c r="H3" s="368"/>
      <c r="I3" s="368"/>
      <c r="J3" s="368"/>
      <c r="K3" s="368"/>
      <c r="L3" s="368"/>
      <c r="M3" s="368"/>
      <c r="N3" s="368"/>
      <c r="O3" s="368"/>
      <c r="P3" s="368"/>
      <c r="Q3" s="368"/>
      <c r="R3" s="368"/>
      <c r="S3" s="368"/>
      <c r="T3" s="368"/>
      <c r="U3" s="368"/>
      <c r="V3" s="368"/>
      <c r="W3" s="368"/>
      <c r="X3" s="368"/>
      <c r="Y3" s="368"/>
      <c r="Z3" s="369"/>
    </row>
    <row r="4" spans="1:36" ht="36.75" customHeight="1">
      <c r="A4" s="370" t="s">
        <v>690</v>
      </c>
      <c r="B4" s="370"/>
      <c r="C4" s="370"/>
      <c r="D4" s="370"/>
      <c r="E4" s="370"/>
      <c r="F4" s="370"/>
      <c r="G4" s="370"/>
      <c r="H4" s="370"/>
      <c r="I4" s="370"/>
      <c r="J4" s="370"/>
      <c r="K4" s="370"/>
      <c r="L4" s="370"/>
      <c r="M4" s="370"/>
      <c r="N4" s="370"/>
      <c r="O4" s="370"/>
      <c r="P4" s="370"/>
      <c r="Q4" s="370"/>
      <c r="R4" s="370"/>
      <c r="S4" s="370"/>
      <c r="T4" s="370"/>
      <c r="U4" s="370"/>
      <c r="V4" s="370"/>
      <c r="W4" s="370"/>
      <c r="X4" s="370"/>
      <c r="Y4" s="370"/>
      <c r="Z4" s="371"/>
    </row>
    <row r="5" spans="1:36" ht="36.75" customHeight="1">
      <c r="A5" s="368" t="s">
        <v>684</v>
      </c>
      <c r="B5" s="368"/>
      <c r="C5" s="368"/>
      <c r="D5" s="368"/>
      <c r="E5" s="368"/>
      <c r="F5" s="368"/>
      <c r="G5" s="368"/>
      <c r="H5" s="368"/>
      <c r="I5" s="368"/>
      <c r="J5" s="368"/>
      <c r="K5" s="368"/>
      <c r="L5" s="368"/>
      <c r="M5" s="368"/>
      <c r="N5" s="368"/>
      <c r="O5" s="368"/>
      <c r="P5" s="368"/>
      <c r="Q5" s="368"/>
      <c r="R5" s="368"/>
      <c r="S5" s="368"/>
      <c r="T5" s="368"/>
      <c r="U5" s="368"/>
      <c r="V5" s="368"/>
      <c r="W5" s="368"/>
      <c r="X5" s="368"/>
      <c r="Y5" s="368"/>
      <c r="Z5" s="369"/>
    </row>
    <row r="6" spans="1:36" ht="36.75" customHeight="1">
      <c r="A6" s="370" t="s">
        <v>464</v>
      </c>
      <c r="B6" s="370"/>
      <c r="C6" s="370"/>
      <c r="D6" s="370"/>
      <c r="E6" s="370"/>
      <c r="F6" s="370"/>
      <c r="G6" s="370"/>
      <c r="H6" s="370"/>
      <c r="I6" s="370"/>
      <c r="J6" s="370"/>
      <c r="K6" s="370"/>
      <c r="L6" s="370"/>
      <c r="M6" s="370"/>
      <c r="N6" s="370"/>
      <c r="O6" s="370"/>
      <c r="P6" s="370"/>
      <c r="Q6" s="370"/>
      <c r="R6" s="370"/>
      <c r="S6" s="370"/>
      <c r="T6" s="370"/>
      <c r="U6" s="370"/>
      <c r="V6" s="370"/>
      <c r="W6" s="370"/>
      <c r="X6" s="370"/>
      <c r="Y6" s="370"/>
      <c r="Z6" s="371"/>
    </row>
    <row r="7" spans="1:36" ht="36.75" customHeight="1">
      <c r="A7" s="368" t="s">
        <v>685</v>
      </c>
      <c r="B7" s="368"/>
      <c r="C7" s="368"/>
      <c r="D7" s="368"/>
      <c r="E7" s="368"/>
      <c r="F7" s="368"/>
      <c r="G7" s="368"/>
      <c r="H7" s="368"/>
      <c r="I7" s="368"/>
      <c r="J7" s="368"/>
      <c r="K7" s="368"/>
      <c r="L7" s="368"/>
      <c r="M7" s="368"/>
      <c r="N7" s="368"/>
      <c r="O7" s="368"/>
      <c r="P7" s="368"/>
      <c r="Q7" s="368"/>
      <c r="R7" s="368"/>
      <c r="S7" s="368"/>
      <c r="T7" s="368"/>
      <c r="U7" s="368"/>
      <c r="V7" s="368"/>
      <c r="W7" s="368"/>
      <c r="X7" s="368"/>
      <c r="Y7" s="368"/>
      <c r="Z7" s="369"/>
    </row>
    <row r="8" spans="1:36" ht="36.75" customHeight="1">
      <c r="A8" s="372" t="s">
        <v>687</v>
      </c>
      <c r="B8" s="372"/>
      <c r="C8" s="372"/>
      <c r="D8" s="372"/>
      <c r="E8" s="372"/>
      <c r="F8" s="372"/>
      <c r="G8" s="372"/>
      <c r="H8" s="372"/>
      <c r="I8" s="372" t="s">
        <v>686</v>
      </c>
      <c r="J8" s="372"/>
      <c r="K8" s="372"/>
      <c r="L8" s="372"/>
      <c r="M8" s="372"/>
      <c r="N8" s="372"/>
      <c r="O8" s="372"/>
      <c r="P8" s="372"/>
      <c r="Q8" s="372"/>
      <c r="R8" s="372"/>
      <c r="S8" s="372" t="s">
        <v>688</v>
      </c>
      <c r="T8" s="372"/>
      <c r="U8" s="372"/>
      <c r="V8" s="372"/>
      <c r="W8" s="372"/>
      <c r="X8" s="372"/>
      <c r="Y8" s="372"/>
      <c r="Z8" s="372"/>
    </row>
    <row r="9" spans="1:36" ht="36.75" customHeight="1" thickBot="1">
      <c r="A9" s="373" t="s">
        <v>388</v>
      </c>
      <c r="B9" s="374"/>
      <c r="C9" s="374"/>
      <c r="D9" s="374"/>
      <c r="E9" s="374"/>
      <c r="F9" s="374"/>
      <c r="G9" s="374"/>
      <c r="H9" s="374"/>
      <c r="I9" s="374"/>
      <c r="J9" s="374"/>
      <c r="K9" s="374"/>
      <c r="L9" s="374"/>
      <c r="M9" s="374"/>
      <c r="N9" s="374"/>
      <c r="O9" s="374"/>
      <c r="P9" s="374"/>
      <c r="Q9" s="374"/>
      <c r="R9" s="374"/>
      <c r="S9" s="374"/>
      <c r="T9" s="374"/>
      <c r="U9" s="374"/>
      <c r="V9" s="374"/>
      <c r="W9" s="374"/>
      <c r="X9" s="374"/>
      <c r="Y9" s="374"/>
      <c r="Z9" s="375"/>
    </row>
    <row r="10" spans="1:36" s="41" customFormat="1" ht="25.25" customHeight="1" thickBot="1">
      <c r="A10" s="123" t="s">
        <v>0</v>
      </c>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5"/>
      <c r="AA10" s="40"/>
      <c r="AB10" s="40"/>
      <c r="AC10" s="40"/>
      <c r="AD10" s="40"/>
      <c r="AE10" s="40"/>
      <c r="AF10" s="40"/>
      <c r="AG10" s="40"/>
      <c r="AH10" s="40"/>
      <c r="AI10" s="40"/>
      <c r="AJ10" s="40"/>
    </row>
    <row r="11" spans="1:36" ht="54" customHeight="1" thickBot="1">
      <c r="A11" s="123" t="s">
        <v>370</v>
      </c>
      <c r="B11" s="124"/>
      <c r="C11" s="126"/>
      <c r="D11" s="127" t="s">
        <v>99</v>
      </c>
      <c r="E11" s="128"/>
      <c r="F11" s="129"/>
      <c r="G11" s="130" t="s">
        <v>371</v>
      </c>
      <c r="H11" s="126"/>
      <c r="I11" s="131" t="str">
        <f>IFERROR(VLOOKUP(D11,LISTAS!AM1:AN34,2,0),"")</f>
        <v>008</v>
      </c>
      <c r="J11" s="132"/>
      <c r="K11" s="132"/>
      <c r="L11" s="132"/>
      <c r="M11" s="133"/>
      <c r="N11" s="130" t="s">
        <v>372</v>
      </c>
      <c r="O11" s="124"/>
      <c r="P11" s="126"/>
      <c r="Q11" s="134" t="s">
        <v>516</v>
      </c>
      <c r="R11" s="135"/>
      <c r="S11" s="136"/>
      <c r="T11" s="130" t="s">
        <v>373</v>
      </c>
      <c r="U11" s="124"/>
      <c r="V11" s="126"/>
      <c r="W11" s="137" t="str">
        <f>IFERROR(VLOOKUP(Q11,LISTAS!AK2:AL153,2,0),"")</f>
        <v>36-02-00-008-930210</v>
      </c>
      <c r="X11" s="138"/>
      <c r="Y11" s="138"/>
      <c r="Z11" s="139"/>
    </row>
    <row r="12" spans="1:36" ht="25.25" customHeight="1" thickBot="1">
      <c r="A12" s="123" t="s">
        <v>1</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5"/>
    </row>
    <row r="13" spans="1:36" ht="60" customHeight="1" thickBot="1">
      <c r="A13" s="42" t="s">
        <v>2</v>
      </c>
      <c r="B13" s="150" t="s">
        <v>394</v>
      </c>
      <c r="C13" s="151"/>
      <c r="D13" s="152"/>
      <c r="E13" s="165" t="s">
        <v>396</v>
      </c>
      <c r="F13" s="166"/>
      <c r="G13" s="166"/>
      <c r="H13" s="166"/>
      <c r="I13" s="167"/>
      <c r="J13" s="42" t="s">
        <v>3</v>
      </c>
      <c r="K13" s="150" t="s">
        <v>326</v>
      </c>
      <c r="L13" s="151"/>
      <c r="M13" s="152"/>
      <c r="N13" s="165" t="s">
        <v>771</v>
      </c>
      <c r="O13" s="166"/>
      <c r="P13" s="166"/>
      <c r="Q13" s="166"/>
      <c r="R13" s="167"/>
      <c r="S13" s="42" t="s">
        <v>321</v>
      </c>
      <c r="T13" s="150" t="s">
        <v>9</v>
      </c>
      <c r="U13" s="151"/>
      <c r="V13" s="152"/>
      <c r="W13" s="165">
        <v>4</v>
      </c>
      <c r="X13" s="166"/>
      <c r="Y13" s="166"/>
      <c r="Z13" s="167"/>
    </row>
    <row r="14" spans="1:36" ht="60" customHeight="1" thickBot="1">
      <c r="A14" s="43" t="s">
        <v>4</v>
      </c>
      <c r="B14" s="150" t="s">
        <v>79</v>
      </c>
      <c r="C14" s="151"/>
      <c r="D14" s="152"/>
      <c r="E14" s="165"/>
      <c r="F14" s="166"/>
      <c r="G14" s="166"/>
      <c r="H14" s="166"/>
      <c r="I14" s="167"/>
      <c r="J14" s="43" t="s">
        <v>322</v>
      </c>
      <c r="K14" s="150" t="s">
        <v>392</v>
      </c>
      <c r="L14" s="151"/>
      <c r="M14" s="152"/>
      <c r="N14" s="165" t="s">
        <v>770</v>
      </c>
      <c r="O14" s="171"/>
      <c r="P14" s="171"/>
      <c r="Q14" s="171"/>
      <c r="R14" s="172"/>
      <c r="S14" s="43" t="s">
        <v>323</v>
      </c>
      <c r="T14" s="150" t="s">
        <v>478</v>
      </c>
      <c r="U14" s="151"/>
      <c r="V14" s="152"/>
      <c r="W14" s="165" t="s">
        <v>772</v>
      </c>
      <c r="X14" s="166"/>
      <c r="Y14" s="166"/>
      <c r="Z14" s="167"/>
    </row>
    <row r="15" spans="1:36" ht="60" customHeight="1" thickBot="1">
      <c r="A15" s="42" t="s">
        <v>6</v>
      </c>
      <c r="B15" s="150" t="s">
        <v>5</v>
      </c>
      <c r="C15" s="151"/>
      <c r="D15" s="152"/>
      <c r="E15" s="165" t="s">
        <v>769</v>
      </c>
      <c r="F15" s="166"/>
      <c r="G15" s="166"/>
      <c r="H15" s="166"/>
      <c r="I15" s="167"/>
      <c r="J15" s="42" t="s">
        <v>324</v>
      </c>
      <c r="K15" s="150" t="s">
        <v>691</v>
      </c>
      <c r="L15" s="151"/>
      <c r="M15" s="152"/>
      <c r="N15" s="165" t="s">
        <v>775</v>
      </c>
      <c r="O15" s="166"/>
      <c r="P15" s="166"/>
      <c r="Q15" s="166"/>
      <c r="R15" s="167"/>
      <c r="S15" s="42" t="s">
        <v>325</v>
      </c>
      <c r="T15" s="150" t="s">
        <v>479</v>
      </c>
      <c r="U15" s="151"/>
      <c r="V15" s="152"/>
      <c r="W15" s="165" t="s">
        <v>770</v>
      </c>
      <c r="X15" s="166"/>
      <c r="Y15" s="166"/>
      <c r="Z15" s="167"/>
    </row>
    <row r="16" spans="1:36" ht="84" customHeight="1" thickBot="1">
      <c r="A16" s="44" t="s">
        <v>8</v>
      </c>
      <c r="B16" s="150" t="s">
        <v>7</v>
      </c>
      <c r="C16" s="151"/>
      <c r="D16" s="152"/>
      <c r="E16" s="165" t="s">
        <v>768</v>
      </c>
      <c r="F16" s="166"/>
      <c r="G16" s="166"/>
      <c r="H16" s="166"/>
      <c r="I16" s="167"/>
      <c r="J16" s="44" t="s">
        <v>327</v>
      </c>
      <c r="K16" s="150" t="s">
        <v>692</v>
      </c>
      <c r="L16" s="151"/>
      <c r="M16" s="152"/>
      <c r="N16" s="165" t="s">
        <v>775</v>
      </c>
      <c r="O16" s="166"/>
      <c r="P16" s="166"/>
      <c r="Q16" s="166"/>
      <c r="R16" s="167"/>
      <c r="S16" s="44" t="s">
        <v>328</v>
      </c>
      <c r="T16" s="150" t="s">
        <v>480</v>
      </c>
      <c r="U16" s="151"/>
      <c r="V16" s="152"/>
      <c r="W16" s="168"/>
      <c r="X16" s="169"/>
      <c r="Y16" s="169"/>
      <c r="Z16" s="170"/>
    </row>
    <row r="17" spans="1:29" ht="30" customHeight="1">
      <c r="A17" s="364" t="s">
        <v>413</v>
      </c>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6"/>
    </row>
    <row r="18" spans="1:29" ht="113.25" customHeight="1">
      <c r="A18" s="154" t="s">
        <v>414</v>
      </c>
      <c r="B18" s="154"/>
      <c r="C18" s="154"/>
      <c r="D18" s="153" t="s">
        <v>136</v>
      </c>
      <c r="E18" s="153"/>
      <c r="F18" s="154" t="s">
        <v>415</v>
      </c>
      <c r="G18" s="154"/>
      <c r="H18" s="31"/>
      <c r="I18" s="379" t="s">
        <v>720</v>
      </c>
      <c r="J18" s="380"/>
      <c r="K18" s="382"/>
      <c r="L18" s="383"/>
      <c r="M18" s="384"/>
      <c r="N18" s="379" t="s">
        <v>721</v>
      </c>
      <c r="O18" s="381"/>
      <c r="P18" s="381"/>
      <c r="Q18" s="380"/>
      <c r="R18" s="155" t="s">
        <v>773</v>
      </c>
      <c r="S18" s="155"/>
      <c r="T18" s="379" t="s">
        <v>722</v>
      </c>
      <c r="U18" s="381"/>
      <c r="V18" s="381"/>
      <c r="W18" s="381"/>
      <c r="X18" s="380"/>
      <c r="Y18" s="156">
        <f>R37+Z37+H37</f>
        <v>4242.5</v>
      </c>
      <c r="Z18" s="156"/>
    </row>
    <row r="19" spans="1:29" ht="127.5" customHeight="1">
      <c r="A19" s="379" t="s">
        <v>723</v>
      </c>
      <c r="B19" s="381"/>
      <c r="C19" s="380"/>
      <c r="D19" s="180">
        <v>15</v>
      </c>
      <c r="E19" s="182"/>
      <c r="F19" s="379" t="s">
        <v>725</v>
      </c>
      <c r="G19" s="380"/>
      <c r="H19" s="32">
        <v>8</v>
      </c>
      <c r="I19" s="379" t="s">
        <v>724</v>
      </c>
      <c r="J19" s="381"/>
      <c r="K19" s="180" t="s">
        <v>454</v>
      </c>
      <c r="L19" s="181"/>
      <c r="M19" s="182"/>
      <c r="N19" s="379" t="s">
        <v>726</v>
      </c>
      <c r="O19" s="381"/>
      <c r="P19" s="381"/>
      <c r="Q19" s="380"/>
      <c r="R19" s="385">
        <v>0</v>
      </c>
      <c r="S19" s="385"/>
      <c r="T19" s="379" t="s">
        <v>746</v>
      </c>
      <c r="U19" s="381"/>
      <c r="V19" s="381"/>
      <c r="W19" s="381"/>
      <c r="X19" s="380"/>
      <c r="Y19" s="362" t="s">
        <v>759</v>
      </c>
      <c r="Z19" s="363"/>
    </row>
    <row r="20" spans="1:29" ht="127.5" customHeight="1">
      <c r="A20" s="379" t="s">
        <v>727</v>
      </c>
      <c r="B20" s="381"/>
      <c r="C20" s="381"/>
      <c r="D20" s="389" t="s">
        <v>759</v>
      </c>
      <c r="E20" s="389"/>
      <c r="F20" s="379" t="s">
        <v>728</v>
      </c>
      <c r="G20" s="381"/>
      <c r="H20" s="31" t="s">
        <v>454</v>
      </c>
      <c r="I20" s="379" t="s">
        <v>729</v>
      </c>
      <c r="J20" s="381"/>
      <c r="K20" s="385">
        <v>1</v>
      </c>
      <c r="L20" s="385"/>
      <c r="M20" s="385"/>
      <c r="N20" s="379" t="s">
        <v>730</v>
      </c>
      <c r="O20" s="381"/>
      <c r="P20" s="381"/>
      <c r="Q20" s="380"/>
      <c r="R20" s="385"/>
      <c r="S20" s="385"/>
      <c r="T20" s="385"/>
      <c r="U20" s="385"/>
      <c r="V20" s="385"/>
      <c r="W20" s="385"/>
      <c r="X20" s="385"/>
      <c r="Y20" s="385"/>
      <c r="Z20" s="385"/>
    </row>
    <row r="21" spans="1:29" ht="26.25" customHeight="1" thickBot="1">
      <c r="A21" s="157" t="s">
        <v>416</v>
      </c>
      <c r="B21" s="158"/>
      <c r="C21" s="158"/>
      <c r="D21" s="158"/>
      <c r="E21" s="158"/>
      <c r="F21" s="158"/>
      <c r="G21" s="158"/>
      <c r="H21" s="158"/>
      <c r="I21" s="158"/>
      <c r="J21" s="158"/>
      <c r="K21" s="158"/>
      <c r="L21" s="158"/>
      <c r="M21" s="158"/>
      <c r="N21" s="158"/>
      <c r="O21" s="158"/>
      <c r="P21" s="158"/>
      <c r="Q21" s="158"/>
      <c r="R21" s="158"/>
      <c r="S21" s="158"/>
      <c r="T21" s="158"/>
      <c r="U21" s="158"/>
      <c r="V21" s="158"/>
      <c r="W21" s="158"/>
      <c r="X21" s="158"/>
      <c r="Y21" s="158"/>
      <c r="Z21" s="159"/>
    </row>
    <row r="22" spans="1:29" ht="26.25" customHeight="1" thickBot="1">
      <c r="A22" s="160" t="s">
        <v>10</v>
      </c>
      <c r="B22" s="161"/>
      <c r="C22" s="162"/>
      <c r="D22" s="163" t="s">
        <v>11</v>
      </c>
      <c r="E22" s="162"/>
      <c r="F22" s="163" t="s">
        <v>350</v>
      </c>
      <c r="G22" s="164"/>
      <c r="H22" s="45" t="s">
        <v>12</v>
      </c>
      <c r="I22" s="160" t="s">
        <v>10</v>
      </c>
      <c r="J22" s="161"/>
      <c r="K22" s="161"/>
      <c r="L22" s="161"/>
      <c r="M22" s="162"/>
      <c r="N22" s="163" t="s">
        <v>11</v>
      </c>
      <c r="O22" s="162"/>
      <c r="P22" s="163" t="s">
        <v>350</v>
      </c>
      <c r="Q22" s="164"/>
      <c r="R22" s="46" t="s">
        <v>12</v>
      </c>
      <c r="S22" s="160" t="s">
        <v>10</v>
      </c>
      <c r="T22" s="161"/>
      <c r="U22" s="161"/>
      <c r="V22" s="162"/>
      <c r="W22" s="47" t="s">
        <v>11</v>
      </c>
      <c r="X22" s="163" t="s">
        <v>350</v>
      </c>
      <c r="Y22" s="164"/>
      <c r="Z22" s="45" t="s">
        <v>12</v>
      </c>
    </row>
    <row r="23" spans="1:29" ht="35.25" customHeight="1">
      <c r="A23" s="140" t="s">
        <v>21</v>
      </c>
      <c r="B23" s="141"/>
      <c r="C23" s="142"/>
      <c r="D23" s="143"/>
      <c r="E23" s="144"/>
      <c r="F23" s="145"/>
      <c r="G23" s="146"/>
      <c r="H23" s="61">
        <f>D23*F23</f>
        <v>0</v>
      </c>
      <c r="I23" s="140" t="s">
        <v>25</v>
      </c>
      <c r="J23" s="141"/>
      <c r="K23" s="141"/>
      <c r="L23" s="141"/>
      <c r="M23" s="142"/>
      <c r="N23" s="143">
        <v>1</v>
      </c>
      <c r="O23" s="144"/>
      <c r="P23" s="145">
        <v>200</v>
      </c>
      <c r="Q23" s="147"/>
      <c r="R23" s="62">
        <f>N23*P23</f>
        <v>200</v>
      </c>
      <c r="S23" s="148" t="s">
        <v>466</v>
      </c>
      <c r="T23" s="148"/>
      <c r="U23" s="148"/>
      <c r="V23" s="149"/>
      <c r="W23" s="38">
        <v>1</v>
      </c>
      <c r="X23" s="145">
        <v>12</v>
      </c>
      <c r="Y23" s="146"/>
      <c r="Z23" s="61">
        <f>W23*X23</f>
        <v>12</v>
      </c>
      <c r="AA23" s="48"/>
      <c r="AB23" s="48"/>
    </row>
    <row r="24" spans="1:29" ht="35.25" customHeight="1">
      <c r="A24" s="140" t="s">
        <v>29</v>
      </c>
      <c r="B24" s="141"/>
      <c r="C24" s="142"/>
      <c r="D24" s="143">
        <v>1</v>
      </c>
      <c r="E24" s="144"/>
      <c r="F24" s="145">
        <v>10</v>
      </c>
      <c r="G24" s="146"/>
      <c r="H24" s="61">
        <f t="shared" ref="H24:H36" si="0">D24*F24</f>
        <v>10</v>
      </c>
      <c r="I24" s="140" t="s">
        <v>706</v>
      </c>
      <c r="J24" s="141"/>
      <c r="K24" s="141"/>
      <c r="L24" s="141"/>
      <c r="M24" s="142"/>
      <c r="N24" s="143">
        <v>1</v>
      </c>
      <c r="O24" s="144"/>
      <c r="P24" s="145">
        <v>499.75</v>
      </c>
      <c r="Q24" s="147"/>
      <c r="R24" s="61">
        <f t="shared" ref="R24:R36" si="1">N24*P24</f>
        <v>499.75</v>
      </c>
      <c r="S24" s="148" t="s">
        <v>15</v>
      </c>
      <c r="T24" s="148"/>
      <c r="U24" s="148"/>
      <c r="V24" s="149"/>
      <c r="W24" s="38">
        <v>1</v>
      </c>
      <c r="X24" s="145">
        <v>25</v>
      </c>
      <c r="Y24" s="146"/>
      <c r="Z24" s="61">
        <f t="shared" ref="Z24:Z35" si="2">W24*X24</f>
        <v>25</v>
      </c>
      <c r="AA24" s="48"/>
      <c r="AB24" s="48"/>
      <c r="AC24" s="65"/>
    </row>
    <row r="25" spans="1:29" ht="35.25" customHeight="1">
      <c r="A25" s="140" t="s">
        <v>699</v>
      </c>
      <c r="B25" s="141"/>
      <c r="C25" s="142"/>
      <c r="D25" s="143">
        <v>1</v>
      </c>
      <c r="E25" s="144"/>
      <c r="F25" s="145">
        <v>80</v>
      </c>
      <c r="G25" s="146"/>
      <c r="H25" s="61">
        <f t="shared" si="0"/>
        <v>80</v>
      </c>
      <c r="I25" s="140" t="s">
        <v>707</v>
      </c>
      <c r="J25" s="141"/>
      <c r="K25" s="141"/>
      <c r="L25" s="141"/>
      <c r="M25" s="142"/>
      <c r="N25" s="143"/>
      <c r="O25" s="144"/>
      <c r="P25" s="145"/>
      <c r="Q25" s="147"/>
      <c r="R25" s="61">
        <f t="shared" si="1"/>
        <v>0</v>
      </c>
      <c r="S25" s="148" t="s">
        <v>377</v>
      </c>
      <c r="T25" s="148"/>
      <c r="U25" s="148"/>
      <c r="V25" s="149"/>
      <c r="W25" s="38"/>
      <c r="X25" s="145"/>
      <c r="Y25" s="146"/>
      <c r="Z25" s="61">
        <f t="shared" si="2"/>
        <v>0</v>
      </c>
      <c r="AA25" s="49"/>
    </row>
    <row r="26" spans="1:29" ht="35.25" customHeight="1">
      <c r="A26" s="140" t="s">
        <v>700</v>
      </c>
      <c r="B26" s="141"/>
      <c r="C26" s="142"/>
      <c r="D26" s="143">
        <v>1</v>
      </c>
      <c r="E26" s="144"/>
      <c r="F26" s="145">
        <v>200</v>
      </c>
      <c r="G26" s="146"/>
      <c r="H26" s="61">
        <f t="shared" si="0"/>
        <v>200</v>
      </c>
      <c r="I26" s="140" t="s">
        <v>708</v>
      </c>
      <c r="J26" s="141"/>
      <c r="K26" s="141"/>
      <c r="L26" s="141"/>
      <c r="M26" s="142"/>
      <c r="N26" s="143"/>
      <c r="O26" s="144"/>
      <c r="P26" s="145"/>
      <c r="Q26" s="147"/>
      <c r="R26" s="61">
        <f t="shared" si="1"/>
        <v>0</v>
      </c>
      <c r="S26" s="148" t="s">
        <v>467</v>
      </c>
      <c r="T26" s="148"/>
      <c r="U26" s="148"/>
      <c r="V26" s="149"/>
      <c r="W26" s="38"/>
      <c r="X26" s="145"/>
      <c r="Y26" s="146"/>
      <c r="Z26" s="61">
        <f t="shared" si="2"/>
        <v>0</v>
      </c>
      <c r="AA26" s="49"/>
    </row>
    <row r="27" spans="1:29" ht="35.25" customHeight="1">
      <c r="A27" s="140" t="s">
        <v>22</v>
      </c>
      <c r="B27" s="141"/>
      <c r="C27" s="142"/>
      <c r="D27" s="143">
        <v>1</v>
      </c>
      <c r="E27" s="144"/>
      <c r="F27" s="145">
        <v>75</v>
      </c>
      <c r="G27" s="146"/>
      <c r="H27" s="61">
        <f t="shared" si="0"/>
        <v>75</v>
      </c>
      <c r="I27" s="140" t="s">
        <v>31</v>
      </c>
      <c r="J27" s="141"/>
      <c r="K27" s="141"/>
      <c r="L27" s="141"/>
      <c r="M27" s="142"/>
      <c r="N27" s="143">
        <v>1</v>
      </c>
      <c r="O27" s="144"/>
      <c r="P27" s="145">
        <v>10</v>
      </c>
      <c r="Q27" s="147"/>
      <c r="R27" s="61">
        <f t="shared" si="1"/>
        <v>10</v>
      </c>
      <c r="S27" s="148" t="s">
        <v>14</v>
      </c>
      <c r="T27" s="148"/>
      <c r="U27" s="148"/>
      <c r="V27" s="149"/>
      <c r="W27" s="38"/>
      <c r="X27" s="145"/>
      <c r="Y27" s="146"/>
      <c r="Z27" s="61">
        <f t="shared" si="2"/>
        <v>0</v>
      </c>
      <c r="AA27" s="49"/>
    </row>
    <row r="28" spans="1:29" ht="35.25" customHeight="1">
      <c r="A28" s="140" t="s">
        <v>701</v>
      </c>
      <c r="B28" s="141"/>
      <c r="C28" s="142"/>
      <c r="D28" s="143">
        <v>1</v>
      </c>
      <c r="E28" s="144"/>
      <c r="F28" s="145">
        <v>80</v>
      </c>
      <c r="G28" s="146"/>
      <c r="H28" s="61">
        <f t="shared" si="0"/>
        <v>80</v>
      </c>
      <c r="I28" s="140" t="s">
        <v>18</v>
      </c>
      <c r="J28" s="141"/>
      <c r="K28" s="141"/>
      <c r="L28" s="141"/>
      <c r="M28" s="142"/>
      <c r="N28" s="143"/>
      <c r="O28" s="144"/>
      <c r="P28" s="145"/>
      <c r="Q28" s="147"/>
      <c r="R28" s="61">
        <f t="shared" si="1"/>
        <v>0</v>
      </c>
      <c r="S28" s="148" t="s">
        <v>24</v>
      </c>
      <c r="T28" s="148"/>
      <c r="U28" s="148"/>
      <c r="V28" s="149"/>
      <c r="W28" s="38"/>
      <c r="X28" s="145"/>
      <c r="Y28" s="146"/>
      <c r="Z28" s="61">
        <f t="shared" si="2"/>
        <v>0</v>
      </c>
    </row>
    <row r="29" spans="1:29" ht="35.25" customHeight="1">
      <c r="A29" s="140" t="s">
        <v>13</v>
      </c>
      <c r="B29" s="141"/>
      <c r="C29" s="142"/>
      <c r="D29" s="143">
        <v>19</v>
      </c>
      <c r="E29" s="144"/>
      <c r="F29" s="145">
        <v>69.25</v>
      </c>
      <c r="G29" s="146"/>
      <c r="H29" s="61">
        <f t="shared" si="0"/>
        <v>1315.75</v>
      </c>
      <c r="I29" s="140" t="s">
        <v>17</v>
      </c>
      <c r="J29" s="141"/>
      <c r="K29" s="141"/>
      <c r="L29" s="141"/>
      <c r="M29" s="142"/>
      <c r="N29" s="143"/>
      <c r="O29" s="144"/>
      <c r="P29" s="145"/>
      <c r="Q29" s="147"/>
      <c r="R29" s="61">
        <f t="shared" si="1"/>
        <v>0</v>
      </c>
      <c r="S29" s="148" t="s">
        <v>16</v>
      </c>
      <c r="T29" s="148"/>
      <c r="U29" s="148"/>
      <c r="V29" s="149"/>
      <c r="W29" s="38"/>
      <c r="X29" s="145"/>
      <c r="Y29" s="146"/>
      <c r="Z29" s="61">
        <f t="shared" si="2"/>
        <v>0</v>
      </c>
    </row>
    <row r="30" spans="1:29" ht="35.25" customHeight="1">
      <c r="A30" s="140" t="s">
        <v>23</v>
      </c>
      <c r="B30" s="141"/>
      <c r="C30" s="142"/>
      <c r="D30" s="143">
        <v>7</v>
      </c>
      <c r="E30" s="144"/>
      <c r="F30" s="145">
        <v>75</v>
      </c>
      <c r="G30" s="146"/>
      <c r="H30" s="61">
        <f t="shared" si="0"/>
        <v>525</v>
      </c>
      <c r="I30" s="140" t="s">
        <v>28</v>
      </c>
      <c r="J30" s="141"/>
      <c r="K30" s="141"/>
      <c r="L30" s="141"/>
      <c r="M30" s="142"/>
      <c r="N30" s="143"/>
      <c r="O30" s="144"/>
      <c r="P30" s="145"/>
      <c r="Q30" s="147"/>
      <c r="R30" s="61">
        <f t="shared" si="1"/>
        <v>0</v>
      </c>
      <c r="S30" s="148" t="s">
        <v>19</v>
      </c>
      <c r="T30" s="148"/>
      <c r="U30" s="148"/>
      <c r="V30" s="149"/>
      <c r="W30" s="38"/>
      <c r="X30" s="145"/>
      <c r="Y30" s="146"/>
      <c r="Z30" s="61">
        <f>W30*X30</f>
        <v>0</v>
      </c>
    </row>
    <row r="31" spans="1:29" ht="35.25" customHeight="1">
      <c r="A31" s="140" t="s">
        <v>702</v>
      </c>
      <c r="B31" s="141"/>
      <c r="C31" s="142"/>
      <c r="D31" s="143">
        <v>10</v>
      </c>
      <c r="E31" s="144"/>
      <c r="F31" s="145">
        <v>4</v>
      </c>
      <c r="G31" s="146"/>
      <c r="H31" s="61">
        <f>D31*F31</f>
        <v>40</v>
      </c>
      <c r="I31" s="140" t="s">
        <v>709</v>
      </c>
      <c r="J31" s="141"/>
      <c r="K31" s="141"/>
      <c r="L31" s="141"/>
      <c r="M31" s="142"/>
      <c r="N31" s="143"/>
      <c r="O31" s="144"/>
      <c r="P31" s="145"/>
      <c r="Q31" s="147"/>
      <c r="R31" s="61">
        <f>N31*P31</f>
        <v>0</v>
      </c>
      <c r="S31" s="148" t="s">
        <v>713</v>
      </c>
      <c r="T31" s="148"/>
      <c r="U31" s="148"/>
      <c r="V31" s="149"/>
      <c r="W31" s="38"/>
      <c r="X31" s="145"/>
      <c r="Y31" s="146"/>
      <c r="Z31" s="61">
        <f t="shared" si="2"/>
        <v>0</v>
      </c>
    </row>
    <row r="32" spans="1:29" ht="35.25" customHeight="1">
      <c r="A32" s="140" t="s">
        <v>703</v>
      </c>
      <c r="B32" s="141"/>
      <c r="C32" s="142"/>
      <c r="D32" s="143">
        <v>70</v>
      </c>
      <c r="E32" s="144"/>
      <c r="F32" s="145">
        <v>4</v>
      </c>
      <c r="G32" s="146"/>
      <c r="H32" s="61">
        <f t="shared" si="0"/>
        <v>280</v>
      </c>
      <c r="I32" s="140" t="s">
        <v>710</v>
      </c>
      <c r="J32" s="141"/>
      <c r="K32" s="141"/>
      <c r="L32" s="141"/>
      <c r="M32" s="142"/>
      <c r="N32" s="143"/>
      <c r="O32" s="144"/>
      <c r="P32" s="145"/>
      <c r="Q32" s="147"/>
      <c r="R32" s="61">
        <f t="shared" si="1"/>
        <v>0</v>
      </c>
      <c r="S32" s="148" t="s">
        <v>714</v>
      </c>
      <c r="T32" s="148"/>
      <c r="U32" s="148"/>
      <c r="V32" s="149"/>
      <c r="W32" s="39"/>
      <c r="X32" s="145"/>
      <c r="Y32" s="146"/>
      <c r="Z32" s="61">
        <f t="shared" si="2"/>
        <v>0</v>
      </c>
    </row>
    <row r="33" spans="1:26" ht="35.25" customHeight="1">
      <c r="A33" s="140" t="s">
        <v>704</v>
      </c>
      <c r="B33" s="141"/>
      <c r="C33" s="142"/>
      <c r="D33" s="143">
        <v>8</v>
      </c>
      <c r="E33" s="144"/>
      <c r="F33" s="145">
        <v>10</v>
      </c>
      <c r="G33" s="146"/>
      <c r="H33" s="61">
        <f t="shared" si="0"/>
        <v>80</v>
      </c>
      <c r="I33" s="140" t="s">
        <v>30</v>
      </c>
      <c r="J33" s="141"/>
      <c r="K33" s="141"/>
      <c r="L33" s="141"/>
      <c r="M33" s="142"/>
      <c r="N33" s="143">
        <v>1</v>
      </c>
      <c r="O33" s="144"/>
      <c r="P33" s="145">
        <v>20</v>
      </c>
      <c r="Q33" s="147"/>
      <c r="R33" s="61">
        <f t="shared" si="1"/>
        <v>20</v>
      </c>
      <c r="S33" s="148" t="s">
        <v>715</v>
      </c>
      <c r="T33" s="148"/>
      <c r="U33" s="148"/>
      <c r="V33" s="149"/>
      <c r="W33" s="38"/>
      <c r="X33" s="145"/>
      <c r="Y33" s="146"/>
      <c r="Z33" s="61">
        <f t="shared" si="2"/>
        <v>0</v>
      </c>
    </row>
    <row r="34" spans="1:26" ht="35.25" customHeight="1">
      <c r="A34" s="140" t="s">
        <v>20</v>
      </c>
      <c r="B34" s="141"/>
      <c r="C34" s="142"/>
      <c r="D34" s="143">
        <v>1</v>
      </c>
      <c r="E34" s="144"/>
      <c r="F34" s="145">
        <v>200</v>
      </c>
      <c r="G34" s="146"/>
      <c r="H34" s="61">
        <f t="shared" si="0"/>
        <v>200</v>
      </c>
      <c r="I34" s="140" t="s">
        <v>27</v>
      </c>
      <c r="J34" s="141"/>
      <c r="K34" s="141"/>
      <c r="L34" s="141"/>
      <c r="M34" s="142"/>
      <c r="N34" s="143">
        <v>2</v>
      </c>
      <c r="O34" s="144"/>
      <c r="P34" s="145">
        <v>20</v>
      </c>
      <c r="Q34" s="147"/>
      <c r="R34" s="61">
        <f t="shared" si="1"/>
        <v>40</v>
      </c>
      <c r="S34" s="148" t="s">
        <v>716</v>
      </c>
      <c r="T34" s="148"/>
      <c r="U34" s="148"/>
      <c r="V34" s="149"/>
      <c r="W34" s="38"/>
      <c r="X34" s="145"/>
      <c r="Y34" s="146"/>
      <c r="Z34" s="61">
        <f t="shared" si="2"/>
        <v>0</v>
      </c>
    </row>
    <row r="35" spans="1:26" ht="35.25" customHeight="1">
      <c r="A35" s="140" t="s">
        <v>26</v>
      </c>
      <c r="B35" s="141"/>
      <c r="C35" s="142"/>
      <c r="D35" s="143">
        <v>1</v>
      </c>
      <c r="E35" s="144"/>
      <c r="F35" s="145">
        <v>10</v>
      </c>
      <c r="G35" s="146"/>
      <c r="H35" s="61">
        <f t="shared" si="0"/>
        <v>10</v>
      </c>
      <c r="I35" s="140" t="s">
        <v>711</v>
      </c>
      <c r="J35" s="141"/>
      <c r="K35" s="141"/>
      <c r="L35" s="141"/>
      <c r="M35" s="142"/>
      <c r="N35" s="143">
        <v>8</v>
      </c>
      <c r="O35" s="144"/>
      <c r="P35" s="145">
        <v>12.5</v>
      </c>
      <c r="Q35" s="147"/>
      <c r="R35" s="61">
        <f t="shared" si="1"/>
        <v>100</v>
      </c>
      <c r="S35" s="148" t="s">
        <v>57</v>
      </c>
      <c r="T35" s="148"/>
      <c r="U35" s="148"/>
      <c r="V35" s="149"/>
      <c r="W35" s="38">
        <v>1</v>
      </c>
      <c r="X35" s="145">
        <v>320</v>
      </c>
      <c r="Y35" s="146"/>
      <c r="Z35" s="61">
        <f t="shared" si="2"/>
        <v>320</v>
      </c>
    </row>
    <row r="36" spans="1:26" ht="35.25" customHeight="1" thickBot="1">
      <c r="A36" s="140" t="s">
        <v>705</v>
      </c>
      <c r="B36" s="141"/>
      <c r="C36" s="142"/>
      <c r="D36" s="143"/>
      <c r="E36" s="144"/>
      <c r="F36" s="145"/>
      <c r="G36" s="146"/>
      <c r="H36" s="61">
        <f t="shared" si="0"/>
        <v>0</v>
      </c>
      <c r="I36" s="140" t="s">
        <v>712</v>
      </c>
      <c r="J36" s="141"/>
      <c r="K36" s="141"/>
      <c r="L36" s="141"/>
      <c r="M36" s="142"/>
      <c r="N36" s="143"/>
      <c r="O36" s="144"/>
      <c r="P36" s="145"/>
      <c r="Q36" s="147"/>
      <c r="R36" s="64">
        <f t="shared" si="1"/>
        <v>0</v>
      </c>
      <c r="S36" s="50" t="s">
        <v>717</v>
      </c>
      <c r="T36" s="386" t="s">
        <v>778</v>
      </c>
      <c r="U36" s="386"/>
      <c r="V36" s="387"/>
      <c r="W36" s="38">
        <v>1</v>
      </c>
      <c r="X36" s="145">
        <v>120</v>
      </c>
      <c r="Y36" s="146"/>
      <c r="Z36" s="61">
        <f>W36*X36</f>
        <v>120</v>
      </c>
    </row>
    <row r="37" spans="1:26" ht="30" customHeight="1" thickBot="1">
      <c r="A37" s="237" t="s">
        <v>32</v>
      </c>
      <c r="B37" s="238"/>
      <c r="C37" s="238"/>
      <c r="D37" s="238"/>
      <c r="E37" s="238"/>
      <c r="F37" s="238"/>
      <c r="G37" s="239"/>
      <c r="H37" s="8">
        <f>SUM(H23:H36)</f>
        <v>2895.75</v>
      </c>
      <c r="I37" s="237" t="s">
        <v>32</v>
      </c>
      <c r="J37" s="238"/>
      <c r="K37" s="238"/>
      <c r="L37" s="238"/>
      <c r="M37" s="238"/>
      <c r="N37" s="238"/>
      <c r="O37" s="238"/>
      <c r="P37" s="238"/>
      <c r="Q37" s="239"/>
      <c r="R37" s="8">
        <f>SUM(R23:R36)</f>
        <v>869.75</v>
      </c>
      <c r="S37" s="237" t="s">
        <v>32</v>
      </c>
      <c r="T37" s="238"/>
      <c r="U37" s="238"/>
      <c r="V37" s="238"/>
      <c r="W37" s="238"/>
      <c r="X37" s="238"/>
      <c r="Y37" s="239"/>
      <c r="Z37" s="8">
        <f>SUM(Z23:Z36)</f>
        <v>477</v>
      </c>
    </row>
    <row r="38" spans="1:26" ht="30" customHeight="1" thickBot="1">
      <c r="A38" s="280" t="s">
        <v>698</v>
      </c>
      <c r="B38" s="281"/>
      <c r="C38" s="281"/>
      <c r="D38" s="281"/>
      <c r="E38" s="281"/>
      <c r="F38" s="281"/>
      <c r="G38" s="281"/>
      <c r="H38" s="281"/>
      <c r="I38" s="281"/>
      <c r="J38" s="281"/>
      <c r="K38" s="281"/>
      <c r="L38" s="281"/>
      <c r="M38" s="281"/>
      <c r="N38" s="281"/>
      <c r="O38" s="281"/>
      <c r="P38" s="281"/>
      <c r="Q38" s="281"/>
      <c r="R38" s="281"/>
      <c r="S38" s="281"/>
      <c r="T38" s="281"/>
      <c r="U38" s="281"/>
      <c r="V38" s="282"/>
      <c r="W38" s="376">
        <f>H37+R37+Z37</f>
        <v>4242.5</v>
      </c>
      <c r="X38" s="377"/>
      <c r="Y38" s="377"/>
      <c r="Z38" s="378"/>
    </row>
    <row r="39" spans="1:26" ht="30" customHeight="1" thickBot="1">
      <c r="A39" s="123" t="s">
        <v>417</v>
      </c>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5"/>
    </row>
    <row r="40" spans="1:26" ht="30" customHeight="1" thickBot="1">
      <c r="A40" s="364" t="s">
        <v>468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6"/>
    </row>
    <row r="41" spans="1:26" ht="30" customHeight="1">
      <c r="A41" s="104" t="s">
        <v>34</v>
      </c>
      <c r="B41" s="105"/>
      <c r="C41" s="105"/>
      <c r="D41" s="105"/>
      <c r="E41" s="105"/>
      <c r="F41" s="106"/>
      <c r="G41" s="173" t="s">
        <v>452</v>
      </c>
      <c r="H41" s="173"/>
      <c r="I41" s="104" t="s">
        <v>462</v>
      </c>
      <c r="J41" s="105"/>
      <c r="K41" s="105"/>
      <c r="L41" s="105"/>
      <c r="M41" s="105"/>
      <c r="N41" s="105"/>
      <c r="O41" s="105"/>
      <c r="P41" s="106"/>
      <c r="Q41" s="108" t="s">
        <v>35</v>
      </c>
      <c r="R41" s="109"/>
      <c r="S41" s="109"/>
      <c r="T41" s="109"/>
      <c r="U41" s="114"/>
      <c r="V41" s="108" t="s">
        <v>36</v>
      </c>
      <c r="W41" s="109"/>
      <c r="X41" s="109"/>
      <c r="Y41" s="109"/>
      <c r="Z41" s="110"/>
    </row>
    <row r="42" spans="1:26" ht="30" customHeight="1">
      <c r="A42" s="115" t="s">
        <v>457</v>
      </c>
      <c r="B42" s="116"/>
      <c r="C42" s="116"/>
      <c r="D42" s="116"/>
      <c r="E42" s="116"/>
      <c r="F42" s="117"/>
      <c r="G42" s="101" t="s">
        <v>454</v>
      </c>
      <c r="H42" s="102"/>
      <c r="I42" s="101" t="s">
        <v>749</v>
      </c>
      <c r="J42" s="107"/>
      <c r="K42" s="107"/>
      <c r="L42" s="107"/>
      <c r="M42" s="107"/>
      <c r="N42" s="107"/>
      <c r="O42" s="107"/>
      <c r="P42" s="102"/>
      <c r="Q42" s="120" t="s">
        <v>756</v>
      </c>
      <c r="R42" s="121"/>
      <c r="S42" s="121"/>
      <c r="T42" s="121"/>
      <c r="U42" s="122"/>
      <c r="V42" s="111">
        <v>18000000</v>
      </c>
      <c r="W42" s="112"/>
      <c r="X42" s="112"/>
      <c r="Y42" s="112"/>
      <c r="Z42" s="113"/>
    </row>
    <row r="43" spans="1:26" ht="30" customHeight="1">
      <c r="A43" s="115" t="s">
        <v>455</v>
      </c>
      <c r="B43" s="118"/>
      <c r="C43" s="118"/>
      <c r="D43" s="118"/>
      <c r="E43" s="118"/>
      <c r="F43" s="119"/>
      <c r="G43" s="101" t="s">
        <v>454</v>
      </c>
      <c r="H43" s="102"/>
      <c r="I43" s="101" t="s">
        <v>750</v>
      </c>
      <c r="J43" s="107"/>
      <c r="K43" s="107"/>
      <c r="L43" s="107"/>
      <c r="M43" s="107"/>
      <c r="N43" s="107"/>
      <c r="O43" s="107"/>
      <c r="P43" s="102"/>
      <c r="Q43" s="120" t="s">
        <v>756</v>
      </c>
      <c r="R43" s="121"/>
      <c r="S43" s="121"/>
      <c r="T43" s="121"/>
      <c r="U43" s="122"/>
      <c r="V43" s="111">
        <v>5000000</v>
      </c>
      <c r="W43" s="112"/>
      <c r="X43" s="112"/>
      <c r="Y43" s="112"/>
      <c r="Z43" s="113"/>
    </row>
    <row r="44" spans="1:26" ht="30" customHeight="1">
      <c r="A44" s="115" t="s">
        <v>458</v>
      </c>
      <c r="B44" s="118"/>
      <c r="C44" s="118"/>
      <c r="D44" s="118"/>
      <c r="E44" s="118"/>
      <c r="F44" s="119"/>
      <c r="G44" s="101" t="s">
        <v>454</v>
      </c>
      <c r="H44" s="102"/>
      <c r="I44" s="101" t="s">
        <v>751</v>
      </c>
      <c r="J44" s="107"/>
      <c r="K44" s="107"/>
      <c r="L44" s="107"/>
      <c r="M44" s="107"/>
      <c r="N44" s="107"/>
      <c r="O44" s="107"/>
      <c r="P44" s="102"/>
      <c r="Q44" s="120" t="s">
        <v>756</v>
      </c>
      <c r="R44" s="121"/>
      <c r="S44" s="121"/>
      <c r="T44" s="121"/>
      <c r="U44" s="122"/>
      <c r="V44" s="111">
        <v>24000000</v>
      </c>
      <c r="W44" s="112"/>
      <c r="X44" s="112"/>
      <c r="Y44" s="112"/>
      <c r="Z44" s="113"/>
    </row>
    <row r="45" spans="1:26" ht="30" customHeight="1">
      <c r="A45" s="115" t="s">
        <v>459</v>
      </c>
      <c r="B45" s="118"/>
      <c r="C45" s="118"/>
      <c r="D45" s="118"/>
      <c r="E45" s="118"/>
      <c r="F45" s="119"/>
      <c r="G45" s="103" t="s">
        <v>465</v>
      </c>
      <c r="H45" s="103"/>
      <c r="I45" s="101" t="s">
        <v>465</v>
      </c>
      <c r="J45" s="107"/>
      <c r="K45" s="107"/>
      <c r="L45" s="107"/>
      <c r="M45" s="107"/>
      <c r="N45" s="107"/>
      <c r="O45" s="107"/>
      <c r="P45" s="102"/>
      <c r="Q45" s="174" t="s">
        <v>465</v>
      </c>
      <c r="R45" s="175"/>
      <c r="S45" s="175"/>
      <c r="T45" s="175"/>
      <c r="U45" s="176"/>
      <c r="V45" s="111"/>
      <c r="W45" s="112"/>
      <c r="X45" s="112"/>
      <c r="Y45" s="112"/>
      <c r="Z45" s="113"/>
    </row>
    <row r="46" spans="1:26" ht="30" customHeight="1">
      <c r="A46" s="115" t="s">
        <v>460</v>
      </c>
      <c r="B46" s="118"/>
      <c r="C46" s="118"/>
      <c r="D46" s="118"/>
      <c r="E46" s="118"/>
      <c r="F46" s="119"/>
      <c r="G46" s="101" t="s">
        <v>454</v>
      </c>
      <c r="H46" s="102"/>
      <c r="I46" s="101" t="s">
        <v>752</v>
      </c>
      <c r="J46" s="107"/>
      <c r="K46" s="107"/>
      <c r="L46" s="107"/>
      <c r="M46" s="107"/>
      <c r="N46" s="107"/>
      <c r="O46" s="107"/>
      <c r="P46" s="102"/>
      <c r="Q46" s="120" t="s">
        <v>756</v>
      </c>
      <c r="R46" s="121"/>
      <c r="S46" s="121"/>
      <c r="T46" s="121"/>
      <c r="U46" s="122"/>
      <c r="V46" s="111"/>
      <c r="W46" s="112"/>
      <c r="X46" s="112"/>
      <c r="Y46" s="112"/>
      <c r="Z46" s="113"/>
    </row>
    <row r="47" spans="1:26" ht="40.25" customHeight="1">
      <c r="A47" s="115" t="s">
        <v>461</v>
      </c>
      <c r="B47" s="118"/>
      <c r="C47" s="118"/>
      <c r="D47" s="118"/>
      <c r="E47" s="118"/>
      <c r="F47" s="119"/>
      <c r="G47" s="103" t="s">
        <v>453</v>
      </c>
      <c r="H47" s="103"/>
      <c r="I47" s="101" t="s">
        <v>776</v>
      </c>
      <c r="J47" s="107"/>
      <c r="K47" s="107"/>
      <c r="L47" s="107"/>
      <c r="M47" s="107"/>
      <c r="N47" s="107"/>
      <c r="O47" s="107"/>
      <c r="P47" s="102"/>
      <c r="Q47" s="120" t="s">
        <v>755</v>
      </c>
      <c r="R47" s="121"/>
      <c r="S47" s="121"/>
      <c r="T47" s="121"/>
      <c r="U47" s="122"/>
      <c r="V47" s="111">
        <v>6000000</v>
      </c>
      <c r="W47" s="112"/>
      <c r="X47" s="112"/>
      <c r="Y47" s="112"/>
      <c r="Z47" s="113"/>
    </row>
    <row r="48" spans="1:26" ht="49.5" customHeight="1" thickBot="1">
      <c r="A48" s="329" t="s">
        <v>456</v>
      </c>
      <c r="B48" s="329"/>
      <c r="C48" s="329"/>
      <c r="D48" s="329"/>
      <c r="E48" s="329"/>
      <c r="F48" s="329"/>
      <c r="G48" s="103" t="s">
        <v>453</v>
      </c>
      <c r="H48" s="103"/>
      <c r="I48" s="101" t="s">
        <v>774</v>
      </c>
      <c r="J48" s="107"/>
      <c r="K48" s="107"/>
      <c r="L48" s="107"/>
      <c r="M48" s="107"/>
      <c r="N48" s="107"/>
      <c r="O48" s="107"/>
      <c r="P48" s="102"/>
      <c r="Q48" s="330" t="s">
        <v>757</v>
      </c>
      <c r="R48" s="331"/>
      <c r="S48" s="331"/>
      <c r="T48" s="331"/>
      <c r="U48" s="332"/>
      <c r="V48" s="111">
        <v>1200000</v>
      </c>
      <c r="W48" s="112"/>
      <c r="X48" s="112"/>
      <c r="Y48" s="112"/>
      <c r="Z48" s="113"/>
    </row>
    <row r="49" spans="1:26" ht="31.5" customHeight="1" thickBot="1">
      <c r="A49" s="356" t="s">
        <v>37</v>
      </c>
      <c r="B49" s="357"/>
      <c r="C49" s="357"/>
      <c r="D49" s="357"/>
      <c r="E49" s="357"/>
      <c r="F49" s="357"/>
      <c r="G49" s="357"/>
      <c r="H49" s="357"/>
      <c r="I49" s="357"/>
      <c r="J49" s="357"/>
      <c r="K49" s="357"/>
      <c r="L49" s="357"/>
      <c r="M49" s="357"/>
      <c r="N49" s="357"/>
      <c r="O49" s="357"/>
      <c r="P49" s="357"/>
      <c r="Q49" s="357"/>
      <c r="R49" s="357"/>
      <c r="S49" s="357"/>
      <c r="T49" s="357"/>
      <c r="U49" s="358"/>
      <c r="V49" s="177">
        <f>SUM(V42:Z48)</f>
        <v>54200000</v>
      </c>
      <c r="W49" s="178"/>
      <c r="X49" s="178"/>
      <c r="Y49" s="178"/>
      <c r="Z49" s="179"/>
    </row>
    <row r="50" spans="1:26" ht="31.5" customHeight="1" thickBot="1">
      <c r="A50" s="123" t="s">
        <v>469</v>
      </c>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5"/>
    </row>
    <row r="51" spans="1:26" ht="50.25" customHeight="1">
      <c r="A51" s="51" t="s">
        <v>38</v>
      </c>
      <c r="B51" s="108" t="s">
        <v>39</v>
      </c>
      <c r="C51" s="109"/>
      <c r="D51" s="109"/>
      <c r="E51" s="114"/>
      <c r="F51" s="359" t="s">
        <v>463</v>
      </c>
      <c r="G51" s="360"/>
      <c r="H51" s="361"/>
      <c r="I51" s="108" t="s">
        <v>40</v>
      </c>
      <c r="J51" s="109"/>
      <c r="K51" s="109"/>
      <c r="L51" s="109"/>
      <c r="M51" s="109"/>
      <c r="N51" s="109"/>
      <c r="O51" s="114"/>
      <c r="P51" s="163" t="s">
        <v>41</v>
      </c>
      <c r="Q51" s="162"/>
      <c r="R51" s="52" t="s">
        <v>11</v>
      </c>
      <c r="S51" s="108" t="s">
        <v>42</v>
      </c>
      <c r="T51" s="109"/>
      <c r="U51" s="114"/>
      <c r="V51" s="108" t="s">
        <v>43</v>
      </c>
      <c r="W51" s="109"/>
      <c r="X51" s="109"/>
      <c r="Y51" s="109"/>
      <c r="Z51" s="110"/>
    </row>
    <row r="52" spans="1:26" ht="27.75" customHeight="1">
      <c r="A52" s="53">
        <v>1</v>
      </c>
      <c r="B52" s="180"/>
      <c r="C52" s="181"/>
      <c r="D52" s="181"/>
      <c r="E52" s="182"/>
      <c r="F52" s="183"/>
      <c r="G52" s="184"/>
      <c r="H52" s="185"/>
      <c r="I52" s="186"/>
      <c r="J52" s="187"/>
      <c r="K52" s="187"/>
      <c r="L52" s="187"/>
      <c r="M52" s="187"/>
      <c r="N52" s="187"/>
      <c r="O52" s="188"/>
      <c r="P52" s="189"/>
      <c r="Q52" s="190"/>
      <c r="R52" s="63"/>
      <c r="S52" s="191">
        <v>0</v>
      </c>
      <c r="T52" s="192"/>
      <c r="U52" s="193"/>
      <c r="V52" s="194">
        <f>S52*R52</f>
        <v>0</v>
      </c>
      <c r="W52" s="195"/>
      <c r="X52" s="195"/>
      <c r="Y52" s="195"/>
      <c r="Z52" s="196"/>
    </row>
    <row r="53" spans="1:26" ht="27.75" customHeight="1">
      <c r="A53" s="53">
        <v>2</v>
      </c>
      <c r="B53" s="180"/>
      <c r="C53" s="181"/>
      <c r="D53" s="181"/>
      <c r="E53" s="182"/>
      <c r="F53" s="183"/>
      <c r="G53" s="184"/>
      <c r="H53" s="185"/>
      <c r="I53" s="186"/>
      <c r="J53" s="187"/>
      <c r="K53" s="187"/>
      <c r="L53" s="187"/>
      <c r="M53" s="187"/>
      <c r="N53" s="187"/>
      <c r="O53" s="188"/>
      <c r="P53" s="189"/>
      <c r="Q53" s="190"/>
      <c r="R53" s="63"/>
      <c r="S53" s="191">
        <v>0</v>
      </c>
      <c r="T53" s="192"/>
      <c r="U53" s="193"/>
      <c r="V53" s="194">
        <f t="shared" ref="V53:V58" si="3">S53*R53</f>
        <v>0</v>
      </c>
      <c r="W53" s="195"/>
      <c r="X53" s="195"/>
      <c r="Y53" s="195"/>
      <c r="Z53" s="196"/>
    </row>
    <row r="54" spans="1:26" ht="27.75" customHeight="1">
      <c r="A54" s="53">
        <v>3</v>
      </c>
      <c r="B54" s="180"/>
      <c r="C54" s="181"/>
      <c r="D54" s="181"/>
      <c r="E54" s="182"/>
      <c r="F54" s="183"/>
      <c r="G54" s="184"/>
      <c r="H54" s="185"/>
      <c r="I54" s="186"/>
      <c r="J54" s="187"/>
      <c r="K54" s="187"/>
      <c r="L54" s="187"/>
      <c r="M54" s="187"/>
      <c r="N54" s="187"/>
      <c r="O54" s="188"/>
      <c r="P54" s="189"/>
      <c r="Q54" s="190"/>
      <c r="R54" s="63"/>
      <c r="S54" s="191">
        <v>0</v>
      </c>
      <c r="T54" s="192"/>
      <c r="U54" s="193"/>
      <c r="V54" s="194">
        <f t="shared" si="3"/>
        <v>0</v>
      </c>
      <c r="W54" s="195"/>
      <c r="X54" s="195"/>
      <c r="Y54" s="195"/>
      <c r="Z54" s="196"/>
    </row>
    <row r="55" spans="1:26" ht="27.75" customHeight="1">
      <c r="A55" s="53">
        <v>4</v>
      </c>
      <c r="B55" s="180"/>
      <c r="C55" s="181"/>
      <c r="D55" s="181"/>
      <c r="E55" s="182"/>
      <c r="F55" s="183"/>
      <c r="G55" s="184"/>
      <c r="H55" s="185"/>
      <c r="I55" s="186"/>
      <c r="J55" s="187"/>
      <c r="K55" s="187"/>
      <c r="L55" s="187"/>
      <c r="M55" s="187"/>
      <c r="N55" s="187"/>
      <c r="O55" s="188"/>
      <c r="P55" s="351"/>
      <c r="Q55" s="352"/>
      <c r="R55" s="9"/>
      <c r="S55" s="353"/>
      <c r="T55" s="354"/>
      <c r="U55" s="355"/>
      <c r="V55" s="194">
        <f t="shared" si="3"/>
        <v>0</v>
      </c>
      <c r="W55" s="195"/>
      <c r="X55" s="195"/>
      <c r="Y55" s="195"/>
      <c r="Z55" s="196"/>
    </row>
    <row r="56" spans="1:26" ht="27.75" customHeight="1">
      <c r="A56" s="53">
        <v>5</v>
      </c>
      <c r="B56" s="180"/>
      <c r="C56" s="181"/>
      <c r="D56" s="181"/>
      <c r="E56" s="182"/>
      <c r="F56" s="183"/>
      <c r="G56" s="184"/>
      <c r="H56" s="185"/>
      <c r="I56" s="186"/>
      <c r="J56" s="187"/>
      <c r="K56" s="187"/>
      <c r="L56" s="187"/>
      <c r="M56" s="187"/>
      <c r="N56" s="187"/>
      <c r="O56" s="188"/>
      <c r="P56" s="351"/>
      <c r="Q56" s="352"/>
      <c r="R56" s="9"/>
      <c r="S56" s="353"/>
      <c r="T56" s="354"/>
      <c r="U56" s="355"/>
      <c r="V56" s="194">
        <f t="shared" si="3"/>
        <v>0</v>
      </c>
      <c r="W56" s="195"/>
      <c r="X56" s="195"/>
      <c r="Y56" s="195"/>
      <c r="Z56" s="196"/>
    </row>
    <row r="57" spans="1:26" ht="27.75" customHeight="1">
      <c r="A57" s="53">
        <v>6</v>
      </c>
      <c r="B57" s="180"/>
      <c r="C57" s="181"/>
      <c r="D57" s="181"/>
      <c r="E57" s="182"/>
      <c r="F57" s="183"/>
      <c r="G57" s="184"/>
      <c r="H57" s="185"/>
      <c r="I57" s="348"/>
      <c r="J57" s="349"/>
      <c r="K57" s="349"/>
      <c r="L57" s="349"/>
      <c r="M57" s="349"/>
      <c r="N57" s="349"/>
      <c r="O57" s="350"/>
      <c r="P57" s="351"/>
      <c r="Q57" s="352"/>
      <c r="R57" s="9"/>
      <c r="S57" s="353"/>
      <c r="T57" s="354"/>
      <c r="U57" s="355"/>
      <c r="V57" s="194">
        <f t="shared" si="3"/>
        <v>0</v>
      </c>
      <c r="W57" s="195"/>
      <c r="X57" s="195"/>
      <c r="Y57" s="195"/>
      <c r="Z57" s="196"/>
    </row>
    <row r="58" spans="1:26" ht="27.75" customHeight="1" thickBot="1">
      <c r="A58" s="54">
        <v>7</v>
      </c>
      <c r="B58" s="339"/>
      <c r="C58" s="340"/>
      <c r="D58" s="340"/>
      <c r="E58" s="341"/>
      <c r="F58" s="183"/>
      <c r="G58" s="184"/>
      <c r="H58" s="185"/>
      <c r="I58" s="275"/>
      <c r="J58" s="342"/>
      <c r="K58" s="342"/>
      <c r="L58" s="342"/>
      <c r="M58" s="342"/>
      <c r="N58" s="342"/>
      <c r="O58" s="276"/>
      <c r="P58" s="343"/>
      <c r="Q58" s="344"/>
      <c r="R58" s="9"/>
      <c r="S58" s="345"/>
      <c r="T58" s="346"/>
      <c r="U58" s="347"/>
      <c r="V58" s="194">
        <f t="shared" si="3"/>
        <v>0</v>
      </c>
      <c r="W58" s="195"/>
      <c r="X58" s="195"/>
      <c r="Y58" s="195"/>
      <c r="Z58" s="196"/>
    </row>
    <row r="59" spans="1:26" ht="47.25" customHeight="1">
      <c r="A59" s="333" t="s">
        <v>44</v>
      </c>
      <c r="B59" s="334"/>
      <c r="C59" s="334"/>
      <c r="D59" s="334"/>
      <c r="E59" s="334"/>
      <c r="F59" s="334"/>
      <c r="G59" s="334"/>
      <c r="H59" s="334"/>
      <c r="I59" s="334"/>
      <c r="J59" s="334"/>
      <c r="K59" s="334"/>
      <c r="L59" s="334"/>
      <c r="M59" s="334"/>
      <c r="N59" s="334"/>
      <c r="O59" s="334"/>
      <c r="P59" s="334"/>
      <c r="Q59" s="334"/>
      <c r="R59" s="334"/>
      <c r="S59" s="334"/>
      <c r="T59" s="334"/>
      <c r="U59" s="335"/>
      <c r="V59" s="336">
        <f>SUM(V52:Z58)</f>
        <v>0</v>
      </c>
      <c r="W59" s="337"/>
      <c r="X59" s="337"/>
      <c r="Y59" s="337"/>
      <c r="Z59" s="338"/>
    </row>
    <row r="60" spans="1:26" ht="40.25" customHeight="1">
      <c r="A60" s="96" t="s">
        <v>682</v>
      </c>
      <c r="B60" s="97"/>
      <c r="C60" s="97"/>
      <c r="D60" s="97"/>
      <c r="E60" s="97"/>
      <c r="F60" s="97"/>
      <c r="G60" s="97"/>
      <c r="H60" s="97"/>
      <c r="I60" s="97"/>
      <c r="J60" s="97"/>
      <c r="K60" s="98"/>
      <c r="L60" s="100">
        <f>118944000-V42-V43-V44-V47-V48</f>
        <v>64744000</v>
      </c>
      <c r="M60" s="100"/>
      <c r="N60" s="100"/>
      <c r="O60" s="100"/>
      <c r="P60" s="100"/>
      <c r="Q60" s="100"/>
      <c r="R60" s="100"/>
      <c r="S60" s="100"/>
      <c r="T60" s="100"/>
      <c r="U60" s="100"/>
      <c r="V60" s="100"/>
      <c r="W60" s="100"/>
      <c r="X60" s="100"/>
      <c r="Y60" s="100"/>
      <c r="Z60" s="100"/>
    </row>
    <row r="61" spans="1:26" ht="40.25" customHeight="1">
      <c r="A61" s="99" t="s">
        <v>470</v>
      </c>
      <c r="B61" s="97"/>
      <c r="C61" s="97"/>
      <c r="D61" s="97"/>
      <c r="E61" s="97"/>
      <c r="F61" s="97"/>
      <c r="G61" s="97"/>
      <c r="H61" s="97"/>
      <c r="I61" s="97"/>
      <c r="J61" s="97"/>
      <c r="K61" s="98"/>
      <c r="L61" s="100">
        <v>0</v>
      </c>
      <c r="M61" s="100"/>
      <c r="N61" s="100"/>
      <c r="O61" s="100"/>
      <c r="P61" s="100"/>
      <c r="Q61" s="100"/>
      <c r="R61" s="100"/>
      <c r="S61" s="100"/>
      <c r="T61" s="100"/>
      <c r="U61" s="100"/>
      <c r="V61" s="100"/>
      <c r="W61" s="100"/>
      <c r="X61" s="100"/>
      <c r="Y61" s="100"/>
      <c r="Z61" s="100"/>
    </row>
    <row r="62" spans="1:26" ht="52.5" customHeight="1" thickBot="1">
      <c r="A62" s="394" t="s">
        <v>471</v>
      </c>
      <c r="B62" s="395"/>
      <c r="C62" s="395"/>
      <c r="D62" s="395"/>
      <c r="E62" s="395"/>
      <c r="F62" s="395"/>
      <c r="G62" s="395"/>
      <c r="H62" s="395"/>
      <c r="I62" s="395"/>
      <c r="J62" s="395"/>
      <c r="K62" s="396"/>
      <c r="L62" s="328">
        <f>+L60+L61+V49+V59</f>
        <v>118944000</v>
      </c>
      <c r="M62" s="328"/>
      <c r="N62" s="328"/>
      <c r="O62" s="328"/>
      <c r="P62" s="328"/>
      <c r="Q62" s="328"/>
      <c r="R62" s="328"/>
      <c r="S62" s="328"/>
      <c r="T62" s="328"/>
      <c r="U62" s="328"/>
      <c r="V62" s="328"/>
      <c r="W62" s="328"/>
      <c r="X62" s="328"/>
      <c r="Y62" s="328"/>
      <c r="Z62" s="328"/>
    </row>
    <row r="63" spans="1:26" ht="52.5" customHeight="1" thickBot="1">
      <c r="A63" s="364" t="s">
        <v>472</v>
      </c>
      <c r="B63" s="365"/>
      <c r="C63" s="365"/>
      <c r="D63" s="365"/>
      <c r="E63" s="365"/>
      <c r="F63" s="365"/>
      <c r="G63" s="365"/>
      <c r="H63" s="365"/>
      <c r="I63" s="365"/>
      <c r="J63" s="365"/>
      <c r="K63" s="388"/>
      <c r="L63" s="328">
        <f>+L62/Y18</f>
        <v>28036.29935179729</v>
      </c>
      <c r="M63" s="328"/>
      <c r="N63" s="328"/>
      <c r="O63" s="328"/>
      <c r="P63" s="328"/>
      <c r="Q63" s="328"/>
      <c r="R63" s="328"/>
      <c r="S63" s="328"/>
      <c r="T63" s="328"/>
      <c r="U63" s="328"/>
      <c r="V63" s="328"/>
      <c r="W63" s="328"/>
      <c r="X63" s="328"/>
      <c r="Y63" s="328"/>
      <c r="Z63" s="328"/>
    </row>
    <row r="64" spans="1:26" ht="52.5" customHeight="1" thickBot="1">
      <c r="A64" s="364" t="s">
        <v>748</v>
      </c>
      <c r="B64" s="365"/>
      <c r="C64" s="365"/>
      <c r="D64" s="365"/>
      <c r="E64" s="365"/>
      <c r="F64" s="365"/>
      <c r="G64" s="365"/>
      <c r="H64" s="365"/>
      <c r="I64" s="365"/>
      <c r="J64" s="365"/>
      <c r="K64" s="388"/>
      <c r="L64" s="390" t="e">
        <f>+L62-Y19</f>
        <v>#VALUE!</v>
      </c>
      <c r="M64" s="391"/>
      <c r="N64" s="391"/>
      <c r="O64" s="391"/>
      <c r="P64" s="391"/>
      <c r="Q64" s="391"/>
      <c r="R64" s="391"/>
      <c r="S64" s="391"/>
      <c r="T64" s="391"/>
      <c r="U64" s="391"/>
      <c r="V64" s="391"/>
      <c r="W64" s="391"/>
      <c r="X64" s="391"/>
      <c r="Y64" s="391"/>
      <c r="Z64" s="392"/>
    </row>
    <row r="65" spans="1:26" ht="52.5" customHeight="1" thickBot="1">
      <c r="A65" s="364" t="s">
        <v>719</v>
      </c>
      <c r="B65" s="365"/>
      <c r="C65" s="365"/>
      <c r="D65" s="365"/>
      <c r="E65" s="365"/>
      <c r="F65" s="365"/>
      <c r="G65" s="365"/>
      <c r="H65" s="365"/>
      <c r="I65" s="365"/>
      <c r="J65" s="365"/>
      <c r="K65" s="388"/>
      <c r="L65" s="393" t="e">
        <f>((L62-Y19)/Y19)*100%</f>
        <v>#VALUE!</v>
      </c>
      <c r="M65" s="393"/>
      <c r="N65" s="393"/>
      <c r="O65" s="393"/>
      <c r="P65" s="393"/>
      <c r="Q65" s="393"/>
      <c r="R65" s="393"/>
      <c r="S65" s="393"/>
      <c r="T65" s="393"/>
      <c r="U65" s="393"/>
      <c r="V65" s="393"/>
      <c r="W65" s="393"/>
      <c r="X65" s="393"/>
      <c r="Y65" s="393"/>
      <c r="Z65" s="393"/>
    </row>
    <row r="66" spans="1:26" ht="48" customHeight="1" thickBot="1">
      <c r="A66" s="123" t="s">
        <v>418</v>
      </c>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5"/>
    </row>
    <row r="67" spans="1:26" ht="50.25" customHeight="1">
      <c r="A67" s="321" t="s">
        <v>38</v>
      </c>
      <c r="B67" s="202"/>
      <c r="C67" s="203"/>
      <c r="D67" s="201" t="s">
        <v>40</v>
      </c>
      <c r="E67" s="202"/>
      <c r="F67" s="203"/>
      <c r="G67" s="55" t="s">
        <v>45</v>
      </c>
      <c r="H67" s="201" t="s">
        <v>40</v>
      </c>
      <c r="I67" s="202"/>
      <c r="J67" s="202"/>
      <c r="K67" s="203"/>
      <c r="L67" s="55" t="s">
        <v>45</v>
      </c>
      <c r="M67" s="201" t="s">
        <v>40</v>
      </c>
      <c r="N67" s="202"/>
      <c r="O67" s="202"/>
      <c r="P67" s="203"/>
      <c r="Q67" s="55" t="s">
        <v>45</v>
      </c>
      <c r="R67" s="201" t="s">
        <v>40</v>
      </c>
      <c r="S67" s="202"/>
      <c r="T67" s="203"/>
      <c r="U67" s="55" t="s">
        <v>45</v>
      </c>
      <c r="V67" s="201" t="s">
        <v>444</v>
      </c>
      <c r="W67" s="202"/>
      <c r="X67" s="202"/>
      <c r="Y67" s="202"/>
      <c r="Z67" s="204"/>
    </row>
    <row r="68" spans="1:26" ht="57.75" customHeight="1">
      <c r="A68" s="310" t="s">
        <v>419</v>
      </c>
      <c r="B68" s="246"/>
      <c r="C68" s="311"/>
      <c r="D68" s="115" t="s">
        <v>46</v>
      </c>
      <c r="E68" s="118"/>
      <c r="F68" s="119"/>
      <c r="G68" s="33" t="s">
        <v>45</v>
      </c>
      <c r="H68" s="115" t="s">
        <v>47</v>
      </c>
      <c r="I68" s="118"/>
      <c r="J68" s="118"/>
      <c r="K68" s="119"/>
      <c r="L68" s="33" t="s">
        <v>767</v>
      </c>
      <c r="M68" s="115" t="s">
        <v>48</v>
      </c>
      <c r="N68" s="118"/>
      <c r="O68" s="118"/>
      <c r="P68" s="119"/>
      <c r="Q68" s="33" t="s">
        <v>767</v>
      </c>
      <c r="R68" s="115" t="s">
        <v>49</v>
      </c>
      <c r="S68" s="118"/>
      <c r="T68" s="119"/>
      <c r="U68" s="34"/>
      <c r="V68" s="115" t="s">
        <v>753</v>
      </c>
      <c r="W68" s="118"/>
      <c r="X68" s="118"/>
      <c r="Y68" s="118"/>
      <c r="Z68" s="197"/>
    </row>
    <row r="69" spans="1:26" ht="24.75" customHeight="1">
      <c r="A69" s="312" t="s">
        <v>420</v>
      </c>
      <c r="B69" s="313"/>
      <c r="C69" s="314"/>
      <c r="D69" s="115" t="s">
        <v>50</v>
      </c>
      <c r="E69" s="118"/>
      <c r="F69" s="119"/>
      <c r="G69" s="33"/>
      <c r="H69" s="115" t="s">
        <v>51</v>
      </c>
      <c r="I69" s="118"/>
      <c r="J69" s="118"/>
      <c r="K69" s="119"/>
      <c r="L69" s="33" t="s">
        <v>767</v>
      </c>
      <c r="M69" s="115" t="s">
        <v>52</v>
      </c>
      <c r="N69" s="118"/>
      <c r="O69" s="118"/>
      <c r="P69" s="119"/>
      <c r="Q69" s="33" t="s">
        <v>767</v>
      </c>
      <c r="R69" s="115" t="s">
        <v>53</v>
      </c>
      <c r="S69" s="118"/>
      <c r="T69" s="119"/>
      <c r="U69" s="34" t="s">
        <v>767</v>
      </c>
      <c r="V69" s="115" t="s">
        <v>753</v>
      </c>
      <c r="W69" s="118"/>
      <c r="X69" s="118"/>
      <c r="Y69" s="118"/>
      <c r="Z69" s="197"/>
    </row>
    <row r="70" spans="1:26" ht="24.75" customHeight="1">
      <c r="A70" s="315"/>
      <c r="B70" s="316"/>
      <c r="C70" s="317"/>
      <c r="D70" s="198" t="s">
        <v>54</v>
      </c>
      <c r="E70" s="199"/>
      <c r="F70" s="200"/>
      <c r="G70" s="33" t="s">
        <v>45</v>
      </c>
      <c r="H70" s="198" t="s">
        <v>55</v>
      </c>
      <c r="I70" s="199"/>
      <c r="J70" s="199"/>
      <c r="K70" s="200"/>
      <c r="L70" s="33"/>
      <c r="M70" s="115" t="s">
        <v>56</v>
      </c>
      <c r="N70" s="118"/>
      <c r="O70" s="118"/>
      <c r="P70" s="119"/>
      <c r="Q70" s="33"/>
      <c r="R70" s="115" t="s">
        <v>57</v>
      </c>
      <c r="S70" s="118"/>
      <c r="T70" s="119"/>
      <c r="U70" s="34"/>
      <c r="V70" s="115" t="s">
        <v>753</v>
      </c>
      <c r="W70" s="118"/>
      <c r="X70" s="118"/>
      <c r="Y70" s="118"/>
      <c r="Z70" s="197"/>
    </row>
    <row r="71" spans="1:26" ht="36" customHeight="1" thickBot="1">
      <c r="A71" s="318" t="s">
        <v>421</v>
      </c>
      <c r="B71" s="319"/>
      <c r="C71" s="320"/>
      <c r="D71" s="241" t="s">
        <v>58</v>
      </c>
      <c r="E71" s="242"/>
      <c r="F71" s="243"/>
      <c r="G71" s="35" t="s">
        <v>45</v>
      </c>
      <c r="H71" s="241" t="s">
        <v>349</v>
      </c>
      <c r="I71" s="242"/>
      <c r="J71" s="242"/>
      <c r="K71" s="243"/>
      <c r="L71" s="35"/>
      <c r="M71" s="241" t="s">
        <v>59</v>
      </c>
      <c r="N71" s="242"/>
      <c r="O71" s="242"/>
      <c r="P71" s="243"/>
      <c r="Q71" s="35"/>
      <c r="R71" s="241" t="s">
        <v>60</v>
      </c>
      <c r="S71" s="242"/>
      <c r="T71" s="243"/>
      <c r="U71" s="36"/>
      <c r="V71" s="241" t="s">
        <v>753</v>
      </c>
      <c r="W71" s="242"/>
      <c r="X71" s="242"/>
      <c r="Y71" s="242"/>
      <c r="Z71" s="244"/>
    </row>
    <row r="72" spans="1:26" ht="16.5" customHeight="1">
      <c r="A72" s="160" t="s">
        <v>422</v>
      </c>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4"/>
    </row>
    <row r="73" spans="1:26" ht="16.5" customHeight="1">
      <c r="A73" s="56" t="s">
        <v>61</v>
      </c>
      <c r="B73" s="99" t="s">
        <v>10</v>
      </c>
      <c r="C73" s="97"/>
      <c r="D73" s="97"/>
      <c r="E73" s="97"/>
      <c r="F73" s="97"/>
      <c r="G73" s="98"/>
      <c r="H73" s="57" t="s">
        <v>62</v>
      </c>
      <c r="I73" s="99" t="s">
        <v>63</v>
      </c>
      <c r="J73" s="97"/>
      <c r="K73" s="97"/>
      <c r="L73" s="97"/>
      <c r="M73" s="98"/>
      <c r="N73" s="57" t="s">
        <v>61</v>
      </c>
      <c r="O73" s="99" t="s">
        <v>10</v>
      </c>
      <c r="P73" s="97"/>
      <c r="Q73" s="97"/>
      <c r="R73" s="97"/>
      <c r="S73" s="97"/>
      <c r="T73" s="98"/>
      <c r="U73" s="57" t="s">
        <v>62</v>
      </c>
      <c r="V73" s="99" t="s">
        <v>63</v>
      </c>
      <c r="W73" s="97"/>
      <c r="X73" s="97"/>
      <c r="Y73" s="97"/>
      <c r="Z73" s="240"/>
    </row>
    <row r="74" spans="1:26" ht="48" customHeight="1">
      <c r="A74" s="58" t="s">
        <v>423</v>
      </c>
      <c r="B74" s="115" t="s">
        <v>90</v>
      </c>
      <c r="C74" s="118"/>
      <c r="D74" s="118"/>
      <c r="E74" s="118"/>
      <c r="F74" s="118"/>
      <c r="G74" s="119"/>
      <c r="H74" s="10" t="s">
        <v>454</v>
      </c>
      <c r="I74" s="210"/>
      <c r="J74" s="211"/>
      <c r="K74" s="211"/>
      <c r="L74" s="211"/>
      <c r="M74" s="212"/>
      <c r="N74" s="10" t="s">
        <v>431</v>
      </c>
      <c r="O74" s="115" t="s">
        <v>64</v>
      </c>
      <c r="P74" s="118"/>
      <c r="Q74" s="118"/>
      <c r="R74" s="118"/>
      <c r="S74" s="118"/>
      <c r="T74" s="119"/>
      <c r="U74" s="10" t="s">
        <v>453</v>
      </c>
      <c r="V74" s="213"/>
      <c r="W74" s="214"/>
      <c r="X74" s="214"/>
      <c r="Y74" s="214"/>
      <c r="Z74" s="215"/>
    </row>
    <row r="75" spans="1:26" ht="87" customHeight="1">
      <c r="A75" s="58" t="s">
        <v>424</v>
      </c>
      <c r="B75" s="115" t="s">
        <v>91</v>
      </c>
      <c r="C75" s="118"/>
      <c r="D75" s="118"/>
      <c r="E75" s="118"/>
      <c r="F75" s="118"/>
      <c r="G75" s="119"/>
      <c r="H75" s="10" t="s">
        <v>454</v>
      </c>
      <c r="I75" s="210"/>
      <c r="J75" s="211"/>
      <c r="K75" s="211"/>
      <c r="L75" s="211"/>
      <c r="M75" s="212"/>
      <c r="N75" s="10" t="s">
        <v>432</v>
      </c>
      <c r="O75" s="115" t="s">
        <v>65</v>
      </c>
      <c r="P75" s="118"/>
      <c r="Q75" s="118"/>
      <c r="R75" s="118"/>
      <c r="S75" s="118"/>
      <c r="T75" s="119"/>
      <c r="U75" s="10" t="s">
        <v>454</v>
      </c>
      <c r="V75" s="245"/>
      <c r="W75" s="246"/>
      <c r="X75" s="246"/>
      <c r="Y75" s="246"/>
      <c r="Z75" s="247"/>
    </row>
    <row r="76" spans="1:26" ht="75.75" customHeight="1">
      <c r="A76" s="58" t="s">
        <v>425</v>
      </c>
      <c r="B76" s="115" t="s">
        <v>78</v>
      </c>
      <c r="C76" s="118"/>
      <c r="D76" s="118"/>
      <c r="E76" s="118"/>
      <c r="F76" s="118"/>
      <c r="G76" s="119"/>
      <c r="H76" s="10" t="s">
        <v>453</v>
      </c>
      <c r="I76" s="210"/>
      <c r="J76" s="211"/>
      <c r="K76" s="211"/>
      <c r="L76" s="211"/>
      <c r="M76" s="212"/>
      <c r="N76" s="10" t="s">
        <v>433</v>
      </c>
      <c r="O76" s="115" t="s">
        <v>66</v>
      </c>
      <c r="P76" s="118"/>
      <c r="Q76" s="118"/>
      <c r="R76" s="118"/>
      <c r="S76" s="118"/>
      <c r="T76" s="119"/>
      <c r="U76" s="10" t="s">
        <v>454</v>
      </c>
      <c r="V76" s="248"/>
      <c r="W76" s="249"/>
      <c r="X76" s="249"/>
      <c r="Y76" s="249"/>
      <c r="Z76" s="250"/>
    </row>
    <row r="77" spans="1:26" ht="75.75" customHeight="1">
      <c r="A77" s="58" t="s">
        <v>426</v>
      </c>
      <c r="B77" s="115" t="s">
        <v>80</v>
      </c>
      <c r="C77" s="118"/>
      <c r="D77" s="118"/>
      <c r="E77" s="118"/>
      <c r="F77" s="118"/>
      <c r="G77" s="119"/>
      <c r="H77" s="10" t="s">
        <v>454</v>
      </c>
      <c r="I77" s="210"/>
      <c r="J77" s="211"/>
      <c r="K77" s="211"/>
      <c r="L77" s="211"/>
      <c r="M77" s="212"/>
      <c r="N77" s="10" t="s">
        <v>434</v>
      </c>
      <c r="O77" s="115" t="s">
        <v>67</v>
      </c>
      <c r="P77" s="118"/>
      <c r="Q77" s="118"/>
      <c r="R77" s="118"/>
      <c r="S77" s="118"/>
      <c r="T77" s="119"/>
      <c r="U77" s="10" t="s">
        <v>453</v>
      </c>
      <c r="V77" s="213"/>
      <c r="W77" s="214"/>
      <c r="X77" s="214"/>
      <c r="Y77" s="214"/>
      <c r="Z77" s="215"/>
    </row>
    <row r="78" spans="1:26" ht="75.75" customHeight="1">
      <c r="A78" s="58" t="s">
        <v>427</v>
      </c>
      <c r="B78" s="115" t="s">
        <v>81</v>
      </c>
      <c r="C78" s="118"/>
      <c r="D78" s="118"/>
      <c r="E78" s="118"/>
      <c r="F78" s="118"/>
      <c r="G78" s="119"/>
      <c r="H78" s="10" t="s">
        <v>453</v>
      </c>
      <c r="I78" s="210"/>
      <c r="J78" s="211"/>
      <c r="K78" s="211"/>
      <c r="L78" s="211"/>
      <c r="M78" s="212"/>
      <c r="N78" s="10" t="s">
        <v>435</v>
      </c>
      <c r="O78" s="115" t="s">
        <v>68</v>
      </c>
      <c r="P78" s="118"/>
      <c r="Q78" s="118"/>
      <c r="R78" s="118"/>
      <c r="S78" s="118"/>
      <c r="T78" s="119"/>
      <c r="U78" s="10" t="s">
        <v>453</v>
      </c>
      <c r="V78" s="213"/>
      <c r="W78" s="214"/>
      <c r="X78" s="214"/>
      <c r="Y78" s="214"/>
      <c r="Z78" s="215"/>
    </row>
    <row r="79" spans="1:26" ht="75.75" customHeight="1">
      <c r="A79" s="58" t="s">
        <v>428</v>
      </c>
      <c r="B79" s="115" t="s">
        <v>82</v>
      </c>
      <c r="C79" s="118"/>
      <c r="D79" s="118"/>
      <c r="E79" s="118"/>
      <c r="F79" s="118"/>
      <c r="G79" s="119"/>
      <c r="H79" s="10" t="s">
        <v>453</v>
      </c>
      <c r="I79" s="210"/>
      <c r="J79" s="211"/>
      <c r="K79" s="211"/>
      <c r="L79" s="211"/>
      <c r="M79" s="212"/>
      <c r="N79" s="10" t="s">
        <v>436</v>
      </c>
      <c r="O79" s="115" t="s">
        <v>84</v>
      </c>
      <c r="P79" s="118"/>
      <c r="Q79" s="118"/>
      <c r="R79" s="118"/>
      <c r="S79" s="118"/>
      <c r="T79" s="119"/>
      <c r="U79" s="10" t="s">
        <v>453</v>
      </c>
      <c r="V79" s="213"/>
      <c r="W79" s="214"/>
      <c r="X79" s="214"/>
      <c r="Y79" s="214"/>
      <c r="Z79" s="215"/>
    </row>
    <row r="80" spans="1:26" ht="75.75" customHeight="1">
      <c r="A80" s="58" t="s">
        <v>429</v>
      </c>
      <c r="B80" s="115" t="s">
        <v>83</v>
      </c>
      <c r="C80" s="118"/>
      <c r="D80" s="118"/>
      <c r="E80" s="118"/>
      <c r="F80" s="118"/>
      <c r="G80" s="119"/>
      <c r="H80" s="10" t="s">
        <v>453</v>
      </c>
      <c r="I80" s="210"/>
      <c r="J80" s="211"/>
      <c r="K80" s="211"/>
      <c r="L80" s="211"/>
      <c r="M80" s="212"/>
      <c r="N80" s="10" t="s">
        <v>437</v>
      </c>
      <c r="O80" s="115" t="s">
        <v>69</v>
      </c>
      <c r="P80" s="118"/>
      <c r="Q80" s="118"/>
      <c r="R80" s="118"/>
      <c r="S80" s="118"/>
      <c r="T80" s="119"/>
      <c r="U80" s="10" t="s">
        <v>454</v>
      </c>
      <c r="V80" s="245" t="s">
        <v>766</v>
      </c>
      <c r="W80" s="246"/>
      <c r="X80" s="246"/>
      <c r="Y80" s="246"/>
      <c r="Z80" s="247"/>
    </row>
    <row r="81" spans="1:26" ht="39" customHeight="1">
      <c r="A81" s="59" t="s">
        <v>430</v>
      </c>
      <c r="B81" s="115" t="s">
        <v>70</v>
      </c>
      <c r="C81" s="118"/>
      <c r="D81" s="118"/>
      <c r="E81" s="118"/>
      <c r="F81" s="118"/>
      <c r="G81" s="119"/>
      <c r="H81" s="10" t="s">
        <v>453</v>
      </c>
      <c r="I81" s="210"/>
      <c r="J81" s="211"/>
      <c r="K81" s="211"/>
      <c r="L81" s="211"/>
      <c r="M81" s="212"/>
      <c r="N81" s="60" t="s">
        <v>438</v>
      </c>
      <c r="O81" s="115" t="s">
        <v>71</v>
      </c>
      <c r="P81" s="118"/>
      <c r="Q81" s="118"/>
      <c r="R81" s="118"/>
      <c r="S81" s="118"/>
      <c r="T81" s="119"/>
      <c r="U81" s="10" t="s">
        <v>453</v>
      </c>
      <c r="V81" s="213"/>
      <c r="W81" s="214"/>
      <c r="X81" s="214"/>
      <c r="Y81" s="214"/>
      <c r="Z81" s="215"/>
    </row>
    <row r="82" spans="1:26" ht="21" customHeight="1">
      <c r="A82" s="216" t="s">
        <v>439</v>
      </c>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217"/>
    </row>
    <row r="83" spans="1:26" ht="21" customHeight="1">
      <c r="A83" s="216" t="s">
        <v>85</v>
      </c>
      <c r="B83" s="105"/>
      <c r="C83" s="105"/>
      <c r="D83" s="105"/>
      <c r="E83" s="105"/>
      <c r="F83" s="105"/>
      <c r="G83" s="105"/>
      <c r="H83" s="106"/>
      <c r="I83" s="104" t="s">
        <v>369</v>
      </c>
      <c r="J83" s="105"/>
      <c r="K83" s="105"/>
      <c r="L83" s="105"/>
      <c r="M83" s="106"/>
      <c r="N83" s="104" t="s">
        <v>85</v>
      </c>
      <c r="O83" s="105"/>
      <c r="P83" s="105"/>
      <c r="Q83" s="105"/>
      <c r="R83" s="105"/>
      <c r="S83" s="105"/>
      <c r="T83" s="105"/>
      <c r="U83" s="106"/>
      <c r="V83" s="104" t="s">
        <v>86</v>
      </c>
      <c r="W83" s="105"/>
      <c r="X83" s="105"/>
      <c r="Y83" s="105"/>
      <c r="Z83" s="217"/>
    </row>
    <row r="84" spans="1:26" ht="40.5" customHeight="1">
      <c r="A84" s="258" t="s">
        <v>92</v>
      </c>
      <c r="B84" s="219"/>
      <c r="C84" s="219"/>
      <c r="D84" s="219"/>
      <c r="E84" s="219"/>
      <c r="F84" s="219"/>
      <c r="G84" s="219"/>
      <c r="H84" s="220"/>
      <c r="I84" s="221" t="s">
        <v>754</v>
      </c>
      <c r="J84" s="222"/>
      <c r="K84" s="222"/>
      <c r="L84" s="222"/>
      <c r="M84" s="224"/>
      <c r="N84" s="218" t="s">
        <v>93</v>
      </c>
      <c r="O84" s="219"/>
      <c r="P84" s="219"/>
      <c r="Q84" s="219"/>
      <c r="R84" s="219"/>
      <c r="S84" s="219"/>
      <c r="T84" s="219"/>
      <c r="U84" s="220"/>
      <c r="V84" s="221" t="s">
        <v>465</v>
      </c>
      <c r="W84" s="222"/>
      <c r="X84" s="222"/>
      <c r="Y84" s="222"/>
      <c r="Z84" s="223"/>
    </row>
    <row r="85" spans="1:26" ht="54.75" customHeight="1">
      <c r="A85" s="258" t="s">
        <v>94</v>
      </c>
      <c r="B85" s="219"/>
      <c r="C85" s="219"/>
      <c r="D85" s="219"/>
      <c r="E85" s="219"/>
      <c r="F85" s="219"/>
      <c r="G85" s="219"/>
      <c r="H85" s="220"/>
      <c r="I85" s="221" t="s">
        <v>754</v>
      </c>
      <c r="J85" s="222"/>
      <c r="K85" s="222"/>
      <c r="L85" s="222"/>
      <c r="M85" s="224"/>
      <c r="N85" s="218" t="s">
        <v>95</v>
      </c>
      <c r="O85" s="219"/>
      <c r="P85" s="219"/>
      <c r="Q85" s="219"/>
      <c r="R85" s="219"/>
      <c r="S85" s="219"/>
      <c r="T85" s="219"/>
      <c r="U85" s="220"/>
      <c r="V85" s="221" t="s">
        <v>754</v>
      </c>
      <c r="W85" s="222"/>
      <c r="X85" s="222"/>
      <c r="Y85" s="222"/>
      <c r="Z85" s="224"/>
    </row>
    <row r="86" spans="1:26" ht="18" customHeight="1">
      <c r="A86" s="258" t="s">
        <v>87</v>
      </c>
      <c r="B86" s="219"/>
      <c r="C86" s="219"/>
      <c r="D86" s="219"/>
      <c r="E86" s="219"/>
      <c r="F86" s="219"/>
      <c r="G86" s="219"/>
      <c r="H86" s="220"/>
      <c r="I86" s="221" t="s">
        <v>754</v>
      </c>
      <c r="J86" s="222"/>
      <c r="K86" s="222"/>
      <c r="L86" s="222"/>
      <c r="M86" s="224"/>
      <c r="N86" s="218" t="s">
        <v>89</v>
      </c>
      <c r="O86" s="219"/>
      <c r="P86" s="219"/>
      <c r="Q86" s="219"/>
      <c r="R86" s="219"/>
      <c r="S86" s="219"/>
      <c r="T86" s="219"/>
      <c r="U86" s="220"/>
      <c r="V86" s="221" t="s">
        <v>754</v>
      </c>
      <c r="W86" s="222"/>
      <c r="X86" s="222"/>
      <c r="Y86" s="222"/>
      <c r="Z86" s="224"/>
    </row>
    <row r="87" spans="1:26" ht="28.5" customHeight="1" thickBot="1">
      <c r="A87" s="262" t="s">
        <v>88</v>
      </c>
      <c r="B87" s="263"/>
      <c r="C87" s="263"/>
      <c r="D87" s="263"/>
      <c r="E87" s="263"/>
      <c r="F87" s="263"/>
      <c r="G87" s="263"/>
      <c r="H87" s="264"/>
      <c r="I87" s="221" t="s">
        <v>754</v>
      </c>
      <c r="J87" s="222"/>
      <c r="K87" s="222"/>
      <c r="L87" s="222"/>
      <c r="M87" s="224"/>
      <c r="N87" s="265" t="s">
        <v>329</v>
      </c>
      <c r="O87" s="263"/>
      <c r="P87" s="263"/>
      <c r="Q87" s="263"/>
      <c r="R87" s="263"/>
      <c r="S87" s="263"/>
      <c r="T87" s="263"/>
      <c r="U87" s="264"/>
      <c r="V87" s="266"/>
      <c r="W87" s="267"/>
      <c r="X87" s="267"/>
      <c r="Y87" s="267"/>
      <c r="Z87" s="268"/>
    </row>
    <row r="88" spans="1:26" ht="24" customHeight="1" thickBot="1">
      <c r="A88" s="269" t="s">
        <v>330</v>
      </c>
      <c r="B88" s="270"/>
      <c r="C88" s="270"/>
      <c r="D88" s="270"/>
      <c r="E88" s="270"/>
      <c r="F88" s="270"/>
      <c r="G88" s="270"/>
      <c r="H88" s="270"/>
      <c r="I88" s="270"/>
      <c r="J88" s="270"/>
      <c r="K88" s="270"/>
      <c r="L88" s="270"/>
      <c r="M88" s="270"/>
      <c r="N88" s="270"/>
      <c r="O88" s="270"/>
      <c r="P88" s="270"/>
      <c r="Q88" s="270"/>
      <c r="R88" s="270"/>
      <c r="S88" s="270"/>
      <c r="T88" s="270"/>
      <c r="U88" s="271"/>
      <c r="V88" s="259" t="e">
        <f>I84+I85+I86+I87+V84+V85+V86+V87</f>
        <v>#VALUE!</v>
      </c>
      <c r="W88" s="260"/>
      <c r="X88" s="260"/>
      <c r="Y88" s="260"/>
      <c r="Z88" s="261"/>
    </row>
    <row r="89" spans="1:26" ht="15" customHeight="1">
      <c r="A89" s="257" t="s">
        <v>440</v>
      </c>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c r="Z89" s="110"/>
    </row>
    <row r="90" spans="1:26" ht="15.75" customHeight="1">
      <c r="A90" s="216" t="s">
        <v>72</v>
      </c>
      <c r="B90" s="105"/>
      <c r="C90" s="105"/>
      <c r="D90" s="105"/>
      <c r="E90" s="105"/>
      <c r="F90" s="105"/>
      <c r="G90" s="105"/>
      <c r="H90" s="105"/>
      <c r="I90" s="105"/>
      <c r="J90" s="105"/>
      <c r="K90" s="106"/>
      <c r="L90" s="104" t="s">
        <v>45</v>
      </c>
      <c r="M90" s="106"/>
      <c r="N90" s="104" t="s">
        <v>72</v>
      </c>
      <c r="O90" s="105"/>
      <c r="P90" s="105"/>
      <c r="Q90" s="105"/>
      <c r="R90" s="105"/>
      <c r="S90" s="105"/>
      <c r="T90" s="105"/>
      <c r="U90" s="105"/>
      <c r="V90" s="105"/>
      <c r="W90" s="105"/>
      <c r="X90" s="106"/>
      <c r="Y90" s="104" t="s">
        <v>45</v>
      </c>
      <c r="Z90" s="217"/>
    </row>
    <row r="91" spans="1:26" ht="16.5" customHeight="1">
      <c r="A91" s="205" t="s">
        <v>731</v>
      </c>
      <c r="B91" s="206"/>
      <c r="C91" s="206"/>
      <c r="D91" s="206"/>
      <c r="E91" s="206"/>
      <c r="F91" s="206"/>
      <c r="G91" s="206"/>
      <c r="H91" s="206"/>
      <c r="I91" s="206"/>
      <c r="J91" s="206"/>
      <c r="K91" s="207"/>
      <c r="L91" s="186" t="s">
        <v>45</v>
      </c>
      <c r="M91" s="188"/>
      <c r="N91" s="208" t="s">
        <v>73</v>
      </c>
      <c r="O91" s="206"/>
      <c r="P91" s="206"/>
      <c r="Q91" s="206"/>
      <c r="R91" s="206"/>
      <c r="S91" s="206"/>
      <c r="T91" s="206"/>
      <c r="U91" s="206"/>
      <c r="V91" s="206"/>
      <c r="W91" s="206"/>
      <c r="X91" s="207"/>
      <c r="Y91" s="186" t="s">
        <v>45</v>
      </c>
      <c r="Z91" s="209"/>
    </row>
    <row r="92" spans="1:26" ht="39" customHeight="1">
      <c r="A92" s="205" t="s">
        <v>391</v>
      </c>
      <c r="B92" s="206"/>
      <c r="C92" s="206"/>
      <c r="D92" s="206"/>
      <c r="E92" s="206"/>
      <c r="F92" s="206"/>
      <c r="G92" s="206"/>
      <c r="H92" s="206"/>
      <c r="I92" s="206"/>
      <c r="J92" s="206"/>
      <c r="K92" s="207"/>
      <c r="L92" s="186" t="s">
        <v>45</v>
      </c>
      <c r="M92" s="188"/>
      <c r="N92" s="208" t="s">
        <v>346</v>
      </c>
      <c r="O92" s="206"/>
      <c r="P92" s="206"/>
      <c r="Q92" s="206"/>
      <c r="R92" s="206"/>
      <c r="S92" s="206"/>
      <c r="T92" s="206"/>
      <c r="U92" s="206"/>
      <c r="V92" s="206"/>
      <c r="W92" s="206"/>
      <c r="X92" s="207"/>
      <c r="Y92" s="186" t="s">
        <v>45</v>
      </c>
      <c r="Z92" s="209"/>
    </row>
    <row r="93" spans="1:26" ht="24.75" customHeight="1">
      <c r="A93" s="205" t="s">
        <v>74</v>
      </c>
      <c r="B93" s="206"/>
      <c r="C93" s="206"/>
      <c r="D93" s="206"/>
      <c r="E93" s="206"/>
      <c r="F93" s="206"/>
      <c r="G93" s="206"/>
      <c r="H93" s="206"/>
      <c r="I93" s="206"/>
      <c r="J93" s="206"/>
      <c r="K93" s="207"/>
      <c r="L93" s="186" t="s">
        <v>45</v>
      </c>
      <c r="M93" s="188"/>
      <c r="N93" s="208" t="s">
        <v>75</v>
      </c>
      <c r="O93" s="206"/>
      <c r="P93" s="206"/>
      <c r="Q93" s="206"/>
      <c r="R93" s="206"/>
      <c r="S93" s="206"/>
      <c r="T93" s="206"/>
      <c r="U93" s="206"/>
      <c r="V93" s="206"/>
      <c r="W93" s="206"/>
      <c r="X93" s="207"/>
      <c r="Y93" s="186" t="s">
        <v>45</v>
      </c>
      <c r="Z93" s="209"/>
    </row>
    <row r="94" spans="1:26" ht="22.5" customHeight="1" thickBot="1">
      <c r="A94" s="272" t="s">
        <v>76</v>
      </c>
      <c r="B94" s="273"/>
      <c r="C94" s="273"/>
      <c r="D94" s="273"/>
      <c r="E94" s="273"/>
      <c r="F94" s="273"/>
      <c r="G94" s="273"/>
      <c r="H94" s="273"/>
      <c r="I94" s="273"/>
      <c r="J94" s="273"/>
      <c r="K94" s="274"/>
      <c r="L94" s="275" t="s">
        <v>45</v>
      </c>
      <c r="M94" s="276"/>
      <c r="N94" s="277"/>
      <c r="O94" s="273"/>
      <c r="P94" s="273"/>
      <c r="Q94" s="273"/>
      <c r="R94" s="273"/>
      <c r="S94" s="273"/>
      <c r="T94" s="273"/>
      <c r="U94" s="273"/>
      <c r="V94" s="273"/>
      <c r="W94" s="273"/>
      <c r="X94" s="274"/>
      <c r="Y94" s="275"/>
      <c r="Z94" s="278"/>
    </row>
    <row r="95" spans="1:26">
      <c r="A95" s="257" t="s">
        <v>441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10"/>
    </row>
    <row r="96" spans="1:26" ht="44.25" customHeight="1">
      <c r="A96" s="322" t="s">
        <v>758</v>
      </c>
      <c r="B96" s="323"/>
      <c r="C96" s="323"/>
      <c r="D96" s="323"/>
      <c r="E96" s="323"/>
      <c r="F96" s="323"/>
      <c r="G96" s="323"/>
      <c r="H96" s="323"/>
      <c r="I96" s="323"/>
      <c r="J96" s="323"/>
      <c r="K96" s="323"/>
      <c r="L96" s="323"/>
      <c r="M96" s="323"/>
      <c r="N96" s="323"/>
      <c r="O96" s="323"/>
      <c r="P96" s="323"/>
      <c r="Q96" s="323"/>
      <c r="R96" s="323"/>
      <c r="S96" s="323"/>
      <c r="T96" s="323"/>
      <c r="U96" s="323"/>
      <c r="V96" s="323"/>
      <c r="W96" s="323"/>
      <c r="X96" s="323"/>
      <c r="Y96" s="323"/>
      <c r="Z96" s="324"/>
    </row>
    <row r="97" spans="1:26" ht="13.5" customHeight="1" thickBot="1">
      <c r="A97" s="325"/>
      <c r="B97" s="326"/>
      <c r="C97" s="326"/>
      <c r="D97" s="326"/>
      <c r="E97" s="326"/>
      <c r="F97" s="326"/>
      <c r="G97" s="326"/>
      <c r="H97" s="326"/>
      <c r="I97" s="326"/>
      <c r="J97" s="326"/>
      <c r="K97" s="326"/>
      <c r="L97" s="326"/>
      <c r="M97" s="326"/>
      <c r="N97" s="326"/>
      <c r="O97" s="326"/>
      <c r="P97" s="326"/>
      <c r="Q97" s="326"/>
      <c r="R97" s="326"/>
      <c r="S97" s="326"/>
      <c r="T97" s="326"/>
      <c r="U97" s="326"/>
      <c r="V97" s="326"/>
      <c r="W97" s="326"/>
      <c r="X97" s="326"/>
      <c r="Y97" s="326"/>
      <c r="Z97" s="327"/>
    </row>
    <row r="98" spans="1:26" ht="16" thickBot="1">
      <c r="A98" s="280" t="s">
        <v>442</v>
      </c>
      <c r="B98" s="281"/>
      <c r="C98" s="281"/>
      <c r="D98" s="281"/>
      <c r="E98" s="281"/>
      <c r="F98" s="281"/>
      <c r="G98" s="281"/>
      <c r="H98" s="281"/>
      <c r="I98" s="281"/>
      <c r="J98" s="281"/>
      <c r="K98" s="281"/>
      <c r="L98" s="281"/>
      <c r="M98" s="281"/>
      <c r="N98" s="281"/>
      <c r="O98" s="281"/>
      <c r="P98" s="281"/>
      <c r="Q98" s="281"/>
      <c r="R98" s="281"/>
      <c r="S98" s="281"/>
      <c r="T98" s="281"/>
      <c r="U98" s="281"/>
      <c r="V98" s="281"/>
      <c r="W98" s="281"/>
      <c r="X98" s="281"/>
      <c r="Y98" s="281"/>
      <c r="Z98" s="282"/>
    </row>
    <row r="99" spans="1:26" ht="13.5" customHeight="1" thickBot="1">
      <c r="A99" s="283" t="s">
        <v>331</v>
      </c>
      <c r="B99" s="284"/>
      <c r="C99" s="284"/>
      <c r="D99" s="284"/>
      <c r="E99" s="284"/>
      <c r="F99" s="284"/>
      <c r="G99" s="284"/>
      <c r="H99" s="284"/>
      <c r="I99" s="284"/>
      <c r="J99" s="284"/>
      <c r="K99" s="284"/>
      <c r="L99" s="284"/>
      <c r="M99" s="285"/>
      <c r="N99" s="283" t="s">
        <v>338</v>
      </c>
      <c r="O99" s="284"/>
      <c r="P99" s="284"/>
      <c r="Q99" s="284"/>
      <c r="R99" s="284"/>
      <c r="S99" s="284"/>
      <c r="T99" s="284"/>
      <c r="U99" s="284"/>
      <c r="V99" s="284"/>
      <c r="W99" s="284"/>
      <c r="X99" s="284"/>
      <c r="Y99" s="284"/>
      <c r="Z99" s="285"/>
    </row>
    <row r="100" spans="1:26" ht="21" customHeight="1">
      <c r="A100" s="286" t="s">
        <v>332</v>
      </c>
      <c r="B100" s="287"/>
      <c r="C100" s="287"/>
      <c r="D100" s="287"/>
      <c r="E100" s="287"/>
      <c r="F100" s="287"/>
      <c r="G100" s="288"/>
      <c r="H100" s="301" t="s">
        <v>760</v>
      </c>
      <c r="I100" s="302"/>
      <c r="J100" s="302"/>
      <c r="K100" s="302"/>
      <c r="L100" s="302"/>
      <c r="M100" s="303"/>
      <c r="N100" s="286" t="s">
        <v>333</v>
      </c>
      <c r="O100" s="287"/>
      <c r="P100" s="287"/>
      <c r="Q100" s="287"/>
      <c r="R100" s="287"/>
      <c r="S100" s="287"/>
      <c r="T100" s="288"/>
      <c r="U100" s="301" t="s">
        <v>764</v>
      </c>
      <c r="V100" s="302"/>
      <c r="W100" s="302"/>
      <c r="X100" s="302"/>
      <c r="Y100" s="302"/>
      <c r="Z100" s="303"/>
    </row>
    <row r="101" spans="1:26" ht="21" customHeight="1">
      <c r="A101" s="289" t="s">
        <v>334</v>
      </c>
      <c r="B101" s="290"/>
      <c r="C101" s="290"/>
      <c r="D101" s="290"/>
      <c r="E101" s="290"/>
      <c r="F101" s="290"/>
      <c r="G101" s="291"/>
      <c r="H101" s="304">
        <v>55308636</v>
      </c>
      <c r="I101" s="308"/>
      <c r="J101" s="308"/>
      <c r="K101" s="308"/>
      <c r="L101" s="308"/>
      <c r="M101" s="309"/>
      <c r="N101" s="289" t="s">
        <v>334</v>
      </c>
      <c r="O101" s="290"/>
      <c r="P101" s="290"/>
      <c r="Q101" s="290"/>
      <c r="R101" s="290"/>
      <c r="S101" s="290"/>
      <c r="T101" s="291"/>
      <c r="U101" s="304">
        <v>72287195</v>
      </c>
      <c r="V101" s="305"/>
      <c r="W101" s="305"/>
      <c r="X101" s="305"/>
      <c r="Y101" s="305"/>
      <c r="Z101" s="306"/>
    </row>
    <row r="102" spans="1:26" ht="21" customHeight="1">
      <c r="A102" s="289" t="s">
        <v>335</v>
      </c>
      <c r="B102" s="290"/>
      <c r="C102" s="290"/>
      <c r="D102" s="290"/>
      <c r="E102" s="290"/>
      <c r="F102" s="290"/>
      <c r="G102" s="291"/>
      <c r="H102" s="307" t="s">
        <v>761</v>
      </c>
      <c r="I102" s="308"/>
      <c r="J102" s="308"/>
      <c r="K102" s="308"/>
      <c r="L102" s="308"/>
      <c r="M102" s="309"/>
      <c r="N102" s="289" t="s">
        <v>335</v>
      </c>
      <c r="O102" s="290"/>
      <c r="P102" s="290"/>
      <c r="Q102" s="290"/>
      <c r="R102" s="290"/>
      <c r="S102" s="290"/>
      <c r="T102" s="291"/>
      <c r="U102" s="307" t="s">
        <v>763</v>
      </c>
      <c r="V102" s="308"/>
      <c r="W102" s="308"/>
      <c r="X102" s="308"/>
      <c r="Y102" s="308"/>
      <c r="Z102" s="309"/>
    </row>
    <row r="103" spans="1:26" ht="21" customHeight="1">
      <c r="A103" s="289" t="s">
        <v>336</v>
      </c>
      <c r="B103" s="290"/>
      <c r="C103" s="290"/>
      <c r="D103" s="290"/>
      <c r="E103" s="290"/>
      <c r="F103" s="290"/>
      <c r="G103" s="291"/>
      <c r="H103" s="292" t="s">
        <v>762</v>
      </c>
      <c r="I103" s="293"/>
      <c r="J103" s="293"/>
      <c r="K103" s="293"/>
      <c r="L103" s="293"/>
      <c r="M103" s="294"/>
      <c r="N103" s="289" t="s">
        <v>336</v>
      </c>
      <c r="O103" s="290"/>
      <c r="P103" s="290"/>
      <c r="Q103" s="290"/>
      <c r="R103" s="290"/>
      <c r="S103" s="290"/>
      <c r="T103" s="291"/>
      <c r="U103" s="292" t="s">
        <v>765</v>
      </c>
      <c r="V103" s="293"/>
      <c r="W103" s="293"/>
      <c r="X103" s="293"/>
      <c r="Y103" s="293"/>
      <c r="Z103" s="294"/>
    </row>
    <row r="104" spans="1:26" ht="53.25" customHeight="1" thickBot="1">
      <c r="A104" s="254" t="s">
        <v>77</v>
      </c>
      <c r="B104" s="255"/>
      <c r="C104" s="255"/>
      <c r="D104" s="255"/>
      <c r="E104" s="255"/>
      <c r="F104" s="255"/>
      <c r="G104" s="256"/>
      <c r="H104" s="251"/>
      <c r="I104" s="252"/>
      <c r="J104" s="252"/>
      <c r="K104" s="252"/>
      <c r="L104" s="252"/>
      <c r="M104" s="253"/>
      <c r="N104" s="254" t="s">
        <v>77</v>
      </c>
      <c r="O104" s="255"/>
      <c r="P104" s="255"/>
      <c r="Q104" s="255"/>
      <c r="R104" s="255"/>
      <c r="S104" s="255"/>
      <c r="T104" s="256"/>
      <c r="U104" s="251"/>
      <c r="V104" s="252"/>
      <c r="W104" s="252"/>
      <c r="X104" s="252"/>
      <c r="Y104" s="252"/>
      <c r="Z104" s="253"/>
    </row>
    <row r="105" spans="1:26" ht="26.25" customHeight="1" thickBot="1">
      <c r="A105" s="279"/>
      <c r="B105" s="279"/>
      <c r="C105" s="279"/>
      <c r="D105" s="279"/>
      <c r="N105" s="295" t="s">
        <v>337</v>
      </c>
      <c r="O105" s="296"/>
      <c r="P105" s="296"/>
      <c r="Q105" s="296"/>
      <c r="R105" s="296"/>
      <c r="S105" s="296"/>
      <c r="T105" s="297"/>
      <c r="U105" s="298" t="s">
        <v>777</v>
      </c>
      <c r="V105" s="299"/>
      <c r="W105" s="299"/>
      <c r="X105" s="299"/>
      <c r="Y105" s="299"/>
      <c r="Z105" s="300"/>
    </row>
  </sheetData>
  <sheetProtection algorithmName="SHA-512" hashValue="z0qYBT0uqULm7QkUvYqBg+OvD8ZaiWA8P2TjAolaFk7Vloz1VMwqfkSWQueQNIMFJYiSmqZAUkt47aLfI2ydyA==" saltValue="d89n/XagvMedoCWlxK0u5g==" spinCount="100000" sheet="1" formatCells="0" formatColumns="0"/>
  <protectedRanges>
    <protectedRange sqref="D11 Q11 A13:Z16 A17 A1:Z10 A37:G37 I37:Q37 S37:Y37 A52:U58 A60:Z61 A67:Z71 A74:Z81 A84:Z87 A91:Z104 F18:S20 U18:U20 T19:T20 D23:G36 N23:Q36 W23:Y36 A42:Z48" name="EDICIÓN"/>
    <protectedRange sqref="A23:C36" name="EDICIÓN_1"/>
    <protectedRange sqref="I23:M36" name="EDICIÓN_2"/>
    <protectedRange sqref="S23:V36" name="EDICIÓN_3"/>
  </protectedRanges>
  <mergeCells count="444">
    <mergeCell ref="L64:Z64"/>
    <mergeCell ref="L65:Z65"/>
    <mergeCell ref="A64:K64"/>
    <mergeCell ref="A65:K65"/>
    <mergeCell ref="N35:O35"/>
    <mergeCell ref="P35:Q35"/>
    <mergeCell ref="I36:M36"/>
    <mergeCell ref="N36:O36"/>
    <mergeCell ref="P36:Q36"/>
    <mergeCell ref="A62:K62"/>
    <mergeCell ref="L62:Z62"/>
    <mergeCell ref="A40:Z40"/>
    <mergeCell ref="P56:Q56"/>
    <mergeCell ref="S56:U56"/>
    <mergeCell ref="V56:Z56"/>
    <mergeCell ref="B55:E55"/>
    <mergeCell ref="F55:H55"/>
    <mergeCell ref="I55:O55"/>
    <mergeCell ref="P55:Q55"/>
    <mergeCell ref="S55:U55"/>
    <mergeCell ref="V55:Z55"/>
    <mergeCell ref="B54:E54"/>
    <mergeCell ref="F54:H54"/>
    <mergeCell ref="I54:O54"/>
    <mergeCell ref="S34:V34"/>
    <mergeCell ref="X34:Y34"/>
    <mergeCell ref="S35:V35"/>
    <mergeCell ref="X35:Y35"/>
    <mergeCell ref="X36:Y36"/>
    <mergeCell ref="T36:V36"/>
    <mergeCell ref="A63:K63"/>
    <mergeCell ref="A20:C20"/>
    <mergeCell ref="F20:G20"/>
    <mergeCell ref="I20:J20"/>
    <mergeCell ref="N20:Q20"/>
    <mergeCell ref="K20:M20"/>
    <mergeCell ref="D20:E20"/>
    <mergeCell ref="R20:Z20"/>
    <mergeCell ref="A34:C34"/>
    <mergeCell ref="D34:E34"/>
    <mergeCell ref="F34:G34"/>
    <mergeCell ref="A35:C35"/>
    <mergeCell ref="D35:E35"/>
    <mergeCell ref="F35:G35"/>
    <mergeCell ref="A36:C36"/>
    <mergeCell ref="D36:E36"/>
    <mergeCell ref="F36:G36"/>
    <mergeCell ref="I34:M34"/>
    <mergeCell ref="N34:O34"/>
    <mergeCell ref="P34:Q34"/>
    <mergeCell ref="I35:M35"/>
    <mergeCell ref="I18:J18"/>
    <mergeCell ref="N18:Q18"/>
    <mergeCell ref="T18:X18"/>
    <mergeCell ref="K18:M18"/>
    <mergeCell ref="A19:C19"/>
    <mergeCell ref="D19:E19"/>
    <mergeCell ref="F19:G19"/>
    <mergeCell ref="I19:J19"/>
    <mergeCell ref="K19:M19"/>
    <mergeCell ref="N19:Q19"/>
    <mergeCell ref="T19:X19"/>
    <mergeCell ref="R19:S19"/>
    <mergeCell ref="X29:Y29"/>
    <mergeCell ref="A30:C30"/>
    <mergeCell ref="D30:E30"/>
    <mergeCell ref="F30:G30"/>
    <mergeCell ref="I30:M30"/>
    <mergeCell ref="N30:O30"/>
    <mergeCell ref="P30:Q30"/>
    <mergeCell ref="S30:V30"/>
    <mergeCell ref="X30:Y30"/>
    <mergeCell ref="Y19:Z19"/>
    <mergeCell ref="A39:Z39"/>
    <mergeCell ref="A17:Z17"/>
    <mergeCell ref="A3:Z3"/>
    <mergeCell ref="A4:Z4"/>
    <mergeCell ref="A5:Z5"/>
    <mergeCell ref="A6:Z6"/>
    <mergeCell ref="A7:Z7"/>
    <mergeCell ref="A8:H8"/>
    <mergeCell ref="I8:R8"/>
    <mergeCell ref="S8:Z8"/>
    <mergeCell ref="A24:C24"/>
    <mergeCell ref="D24:E24"/>
    <mergeCell ref="F24:G24"/>
    <mergeCell ref="I24:M24"/>
    <mergeCell ref="N24:O24"/>
    <mergeCell ref="P24:Q24"/>
    <mergeCell ref="S24:V24"/>
    <mergeCell ref="X24:Y24"/>
    <mergeCell ref="A9:Z9"/>
    <mergeCell ref="A38:V38"/>
    <mergeCell ref="W38:Z38"/>
    <mergeCell ref="P31:Q31"/>
    <mergeCell ref="S29:V29"/>
    <mergeCell ref="P54:Q54"/>
    <mergeCell ref="S54:U54"/>
    <mergeCell ref="V54:Z54"/>
    <mergeCell ref="B51:E51"/>
    <mergeCell ref="F51:H51"/>
    <mergeCell ref="I51:O51"/>
    <mergeCell ref="P51:Q51"/>
    <mergeCell ref="S51:U51"/>
    <mergeCell ref="V51:Z51"/>
    <mergeCell ref="L63:Z63"/>
    <mergeCell ref="V43:Z43"/>
    <mergeCell ref="A48:F48"/>
    <mergeCell ref="Q48:U48"/>
    <mergeCell ref="V48:Z48"/>
    <mergeCell ref="A59:U59"/>
    <mergeCell ref="V59:Z59"/>
    <mergeCell ref="B58:E58"/>
    <mergeCell ref="F58:H58"/>
    <mergeCell ref="I58:O58"/>
    <mergeCell ref="P58:Q58"/>
    <mergeCell ref="S58:U58"/>
    <mergeCell ref="V58:Z58"/>
    <mergeCell ref="A50:Z50"/>
    <mergeCell ref="B57:E57"/>
    <mergeCell ref="F57:H57"/>
    <mergeCell ref="I57:O57"/>
    <mergeCell ref="P57:Q57"/>
    <mergeCell ref="S57:U57"/>
    <mergeCell ref="V57:Z57"/>
    <mergeCell ref="B56:E56"/>
    <mergeCell ref="F56:H56"/>
    <mergeCell ref="I56:O56"/>
    <mergeCell ref="A49:U49"/>
    <mergeCell ref="U100:Z100"/>
    <mergeCell ref="U101:Z101"/>
    <mergeCell ref="U102:Z102"/>
    <mergeCell ref="H100:M100"/>
    <mergeCell ref="H101:M101"/>
    <mergeCell ref="H102:M102"/>
    <mergeCell ref="A66:Z66"/>
    <mergeCell ref="A68:C68"/>
    <mergeCell ref="A69:C70"/>
    <mergeCell ref="A71:C71"/>
    <mergeCell ref="A67:C67"/>
    <mergeCell ref="B80:G80"/>
    <mergeCell ref="I80:M80"/>
    <mergeCell ref="O80:T80"/>
    <mergeCell ref="V80:Z80"/>
    <mergeCell ref="B77:G77"/>
    <mergeCell ref="I77:M77"/>
    <mergeCell ref="O77:T77"/>
    <mergeCell ref="V77:Z77"/>
    <mergeCell ref="B78:G78"/>
    <mergeCell ref="I78:M78"/>
    <mergeCell ref="A95:Z95"/>
    <mergeCell ref="A96:Z97"/>
    <mergeCell ref="A93:K93"/>
    <mergeCell ref="L93:M93"/>
    <mergeCell ref="N93:X93"/>
    <mergeCell ref="Y93:Z93"/>
    <mergeCell ref="A94:K94"/>
    <mergeCell ref="L94:M94"/>
    <mergeCell ref="N94:X94"/>
    <mergeCell ref="Y94:Z94"/>
    <mergeCell ref="A105:D105"/>
    <mergeCell ref="A98:Z98"/>
    <mergeCell ref="N99:Z99"/>
    <mergeCell ref="N100:T100"/>
    <mergeCell ref="N101:T101"/>
    <mergeCell ref="N102:T102"/>
    <mergeCell ref="N103:T103"/>
    <mergeCell ref="A100:G100"/>
    <mergeCell ref="A101:G101"/>
    <mergeCell ref="A102:G102"/>
    <mergeCell ref="A103:G103"/>
    <mergeCell ref="H103:M103"/>
    <mergeCell ref="U103:Z103"/>
    <mergeCell ref="N105:T105"/>
    <mergeCell ref="U105:Z105"/>
    <mergeCell ref="A99:M99"/>
    <mergeCell ref="A104:G104"/>
    <mergeCell ref="H104:M104"/>
    <mergeCell ref="N104:T104"/>
    <mergeCell ref="U104:Z104"/>
    <mergeCell ref="V78:Z78"/>
    <mergeCell ref="A82:Z82"/>
    <mergeCell ref="A89:Z89"/>
    <mergeCell ref="A84:H84"/>
    <mergeCell ref="A85:H85"/>
    <mergeCell ref="A86:H86"/>
    <mergeCell ref="I84:M84"/>
    <mergeCell ref="A83:H83"/>
    <mergeCell ref="I83:M83"/>
    <mergeCell ref="I85:M85"/>
    <mergeCell ref="N83:U83"/>
    <mergeCell ref="I86:M86"/>
    <mergeCell ref="V88:Z88"/>
    <mergeCell ref="A87:H87"/>
    <mergeCell ref="I87:M87"/>
    <mergeCell ref="N87:U87"/>
    <mergeCell ref="V87:Z87"/>
    <mergeCell ref="A88:U88"/>
    <mergeCell ref="B79:G79"/>
    <mergeCell ref="I79:M79"/>
    <mergeCell ref="O79:T79"/>
    <mergeCell ref="V79:Z79"/>
    <mergeCell ref="B75:G75"/>
    <mergeCell ref="I75:M75"/>
    <mergeCell ref="O75:T75"/>
    <mergeCell ref="V75:Z75"/>
    <mergeCell ref="B76:G76"/>
    <mergeCell ref="I76:M76"/>
    <mergeCell ref="O76:T76"/>
    <mergeCell ref="V76:Z76"/>
    <mergeCell ref="O78:T78"/>
    <mergeCell ref="B73:G73"/>
    <mergeCell ref="I73:M73"/>
    <mergeCell ref="O73:T73"/>
    <mergeCell ref="V73:Z73"/>
    <mergeCell ref="B74:G74"/>
    <mergeCell ref="O74:T74"/>
    <mergeCell ref="V74:Z74"/>
    <mergeCell ref="D71:F71"/>
    <mergeCell ref="H71:K71"/>
    <mergeCell ref="A72:Z72"/>
    <mergeCell ref="I74:M74"/>
    <mergeCell ref="M71:P71"/>
    <mergeCell ref="R71:T71"/>
    <mergeCell ref="V71:Z71"/>
    <mergeCell ref="X1:Z1"/>
    <mergeCell ref="X2:Z2"/>
    <mergeCell ref="A1:W2"/>
    <mergeCell ref="A12:Z12"/>
    <mergeCell ref="A18:C18"/>
    <mergeCell ref="F27:G27"/>
    <mergeCell ref="A37:G37"/>
    <mergeCell ref="I37:Q37"/>
    <mergeCell ref="S37:Y37"/>
    <mergeCell ref="S31:V31"/>
    <mergeCell ref="X31:Y31"/>
    <mergeCell ref="A32:C32"/>
    <mergeCell ref="D32:E32"/>
    <mergeCell ref="F32:G32"/>
    <mergeCell ref="I32:M32"/>
    <mergeCell ref="N32:O32"/>
    <mergeCell ref="P32:Q32"/>
    <mergeCell ref="S32:V32"/>
    <mergeCell ref="X32:Y32"/>
    <mergeCell ref="A31:C31"/>
    <mergeCell ref="D31:E31"/>
    <mergeCell ref="F31:G31"/>
    <mergeCell ref="I31:M31"/>
    <mergeCell ref="N31:O31"/>
    <mergeCell ref="A91:K91"/>
    <mergeCell ref="L91:M91"/>
    <mergeCell ref="N91:X91"/>
    <mergeCell ref="Y91:Z91"/>
    <mergeCell ref="A92:K92"/>
    <mergeCell ref="L92:M92"/>
    <mergeCell ref="N92:X92"/>
    <mergeCell ref="Y92:Z92"/>
    <mergeCell ref="B81:G81"/>
    <mergeCell ref="I81:M81"/>
    <mergeCell ref="O81:T81"/>
    <mergeCell ref="V81:Z81"/>
    <mergeCell ref="A90:K90"/>
    <mergeCell ref="L90:M90"/>
    <mergeCell ref="N90:X90"/>
    <mergeCell ref="Y90:Z90"/>
    <mergeCell ref="V83:Z83"/>
    <mergeCell ref="N84:U84"/>
    <mergeCell ref="N85:U85"/>
    <mergeCell ref="N86:U86"/>
    <mergeCell ref="V84:Z84"/>
    <mergeCell ref="V85:Z85"/>
    <mergeCell ref="V86:Z86"/>
    <mergeCell ref="D68:F68"/>
    <mergeCell ref="H68:K68"/>
    <mergeCell ref="M68:P68"/>
    <mergeCell ref="R68:T68"/>
    <mergeCell ref="V68:Z68"/>
    <mergeCell ref="D67:F67"/>
    <mergeCell ref="H67:K67"/>
    <mergeCell ref="M67:P67"/>
    <mergeCell ref="R67:T67"/>
    <mergeCell ref="V67:Z67"/>
    <mergeCell ref="V69:Z69"/>
    <mergeCell ref="D70:F70"/>
    <mergeCell ref="H70:K70"/>
    <mergeCell ref="M70:P70"/>
    <mergeCell ref="R70:T70"/>
    <mergeCell ref="V70:Z70"/>
    <mergeCell ref="D69:F69"/>
    <mergeCell ref="H69:K69"/>
    <mergeCell ref="M69:P69"/>
    <mergeCell ref="R69:T69"/>
    <mergeCell ref="V49:Z49"/>
    <mergeCell ref="B53:E53"/>
    <mergeCell ref="F53:H53"/>
    <mergeCell ref="I53:O53"/>
    <mergeCell ref="P53:Q53"/>
    <mergeCell ref="S53:U53"/>
    <mergeCell ref="V53:Z53"/>
    <mergeCell ref="B52:E52"/>
    <mergeCell ref="F52:H52"/>
    <mergeCell ref="I52:O52"/>
    <mergeCell ref="P52:Q52"/>
    <mergeCell ref="S52:U52"/>
    <mergeCell ref="V52:Z52"/>
    <mergeCell ref="Q43:U43"/>
    <mergeCell ref="G41:H41"/>
    <mergeCell ref="G42:H42"/>
    <mergeCell ref="G43:H43"/>
    <mergeCell ref="G44:H44"/>
    <mergeCell ref="G45:H45"/>
    <mergeCell ref="V47:Z47"/>
    <mergeCell ref="V46:Z46"/>
    <mergeCell ref="A46:F46"/>
    <mergeCell ref="A47:F47"/>
    <mergeCell ref="V44:Z44"/>
    <mergeCell ref="V45:Z45"/>
    <mergeCell ref="Q44:U44"/>
    <mergeCell ref="Q45:U45"/>
    <mergeCell ref="Q46:U46"/>
    <mergeCell ref="Q47:U47"/>
    <mergeCell ref="A29:C29"/>
    <mergeCell ref="D29:E29"/>
    <mergeCell ref="F29:G29"/>
    <mergeCell ref="I29:M29"/>
    <mergeCell ref="N29:O29"/>
    <mergeCell ref="P29:Q29"/>
    <mergeCell ref="S27:V27"/>
    <mergeCell ref="X27:Y27"/>
    <mergeCell ref="A28:C28"/>
    <mergeCell ref="D28:E28"/>
    <mergeCell ref="F28:G28"/>
    <mergeCell ref="I28:M28"/>
    <mergeCell ref="N28:O28"/>
    <mergeCell ref="P28:Q28"/>
    <mergeCell ref="S28:V28"/>
    <mergeCell ref="X28:Y28"/>
    <mergeCell ref="A27:C27"/>
    <mergeCell ref="D27:E27"/>
    <mergeCell ref="I27:M27"/>
    <mergeCell ref="N27:O27"/>
    <mergeCell ref="P27:Q27"/>
    <mergeCell ref="A26:C26"/>
    <mergeCell ref="D26:E26"/>
    <mergeCell ref="F26:G26"/>
    <mergeCell ref="I26:M26"/>
    <mergeCell ref="N26:O26"/>
    <mergeCell ref="P26:Q26"/>
    <mergeCell ref="S26:V26"/>
    <mergeCell ref="X26:Y26"/>
    <mergeCell ref="A25:C25"/>
    <mergeCell ref="D25:E25"/>
    <mergeCell ref="F25:G25"/>
    <mergeCell ref="I25:M25"/>
    <mergeCell ref="N25:O25"/>
    <mergeCell ref="P25:Q25"/>
    <mergeCell ref="A23:C23"/>
    <mergeCell ref="D23:E23"/>
    <mergeCell ref="F23:G23"/>
    <mergeCell ref="I23:M23"/>
    <mergeCell ref="N23:O23"/>
    <mergeCell ref="P23:Q23"/>
    <mergeCell ref="S23:V23"/>
    <mergeCell ref="X23:Y23"/>
    <mergeCell ref="S25:V25"/>
    <mergeCell ref="X25:Y25"/>
    <mergeCell ref="N13:R13"/>
    <mergeCell ref="T14:V14"/>
    <mergeCell ref="W13:Z13"/>
    <mergeCell ref="K13:M13"/>
    <mergeCell ref="E16:I16"/>
    <mergeCell ref="T13:V13"/>
    <mergeCell ref="N16:R16"/>
    <mergeCell ref="W16:Z16"/>
    <mergeCell ref="B16:D16"/>
    <mergeCell ref="E15:I15"/>
    <mergeCell ref="K16:M16"/>
    <mergeCell ref="N15:R15"/>
    <mergeCell ref="T16:V16"/>
    <mergeCell ref="W15:Z15"/>
    <mergeCell ref="B13:D13"/>
    <mergeCell ref="E14:I14"/>
    <mergeCell ref="N14:R14"/>
    <mergeCell ref="W14:Z14"/>
    <mergeCell ref="B14:D14"/>
    <mergeCell ref="E13:I13"/>
    <mergeCell ref="K14:M14"/>
    <mergeCell ref="A33:C33"/>
    <mergeCell ref="D33:E33"/>
    <mergeCell ref="F33:G33"/>
    <mergeCell ref="I33:M33"/>
    <mergeCell ref="N33:O33"/>
    <mergeCell ref="P33:Q33"/>
    <mergeCell ref="S33:V33"/>
    <mergeCell ref="X33:Y33"/>
    <mergeCell ref="B15:D15"/>
    <mergeCell ref="K15:M15"/>
    <mergeCell ref="T15:V15"/>
    <mergeCell ref="D18:E18"/>
    <mergeCell ref="F18:G18"/>
    <mergeCell ref="R18:S18"/>
    <mergeCell ref="Y18:Z18"/>
    <mergeCell ref="A21:Z21"/>
    <mergeCell ref="A22:C22"/>
    <mergeCell ref="D22:E22"/>
    <mergeCell ref="F22:G22"/>
    <mergeCell ref="I22:M22"/>
    <mergeCell ref="N22:O22"/>
    <mergeCell ref="P22:Q22"/>
    <mergeCell ref="S22:V22"/>
    <mergeCell ref="X22:Y22"/>
    <mergeCell ref="A10:Z10"/>
    <mergeCell ref="A11:C11"/>
    <mergeCell ref="D11:F11"/>
    <mergeCell ref="G11:H11"/>
    <mergeCell ref="I11:M11"/>
    <mergeCell ref="N11:P11"/>
    <mergeCell ref="Q11:S11"/>
    <mergeCell ref="T11:V11"/>
    <mergeCell ref="W11:Z11"/>
    <mergeCell ref="A60:K60"/>
    <mergeCell ref="A61:K61"/>
    <mergeCell ref="L60:Z60"/>
    <mergeCell ref="L61:Z61"/>
    <mergeCell ref="G46:H46"/>
    <mergeCell ref="G47:H47"/>
    <mergeCell ref="G48:H48"/>
    <mergeCell ref="I41:P41"/>
    <mergeCell ref="I42:P42"/>
    <mergeCell ref="I43:P43"/>
    <mergeCell ref="I44:P44"/>
    <mergeCell ref="I45:P45"/>
    <mergeCell ref="I46:P46"/>
    <mergeCell ref="I47:P47"/>
    <mergeCell ref="I48:P48"/>
    <mergeCell ref="V41:Z41"/>
    <mergeCell ref="V42:Z42"/>
    <mergeCell ref="A41:F41"/>
    <mergeCell ref="Q41:U41"/>
    <mergeCell ref="A42:F42"/>
    <mergeCell ref="A44:F44"/>
    <mergeCell ref="A45:F45"/>
    <mergeCell ref="Q42:U42"/>
    <mergeCell ref="A43:F43"/>
  </mergeCells>
  <dataValidations count="5">
    <dataValidation type="list" allowBlank="1" showInputMessage="1" showErrorMessage="1" sqref="D11:F11" xr:uid="{C9C45265-2EA4-4054-A85B-0F4D000D34A6}">
      <formula1>REGIONALES</formula1>
    </dataValidation>
    <dataValidation type="list" allowBlank="1" showInputMessage="1" showErrorMessage="1" sqref="V68:Z71 F52:H58" xr:uid="{B28D0231-C86E-47B8-BB52-C0246EC10EBA}">
      <formula1>"BUENO,REGULAR,MALO"</formula1>
    </dataValidation>
    <dataValidation type="list" allowBlank="1" showInputMessage="1" showErrorMessage="1" sqref="U74:U81 H74:H81" xr:uid="{583D316B-03D6-4A32-8EA3-5A2F43A87E1A}">
      <formula1>"SI,NO,NO APLICA"</formula1>
    </dataValidation>
    <dataValidation type="list" allowBlank="1" showInputMessage="1" showErrorMessage="1" sqref="Q11:S11" xr:uid="{6C7FD6F2-CBAB-4CCA-8FC8-769B0391D58B}">
      <formula1>INDIRECT($D$11)</formula1>
    </dataValidation>
    <dataValidation type="list" allowBlank="1" showInputMessage="1" showErrorMessage="1" sqref="D18:E18" xr:uid="{EF065C38-3AF2-4A79-B943-5D2B7D2766F0}">
      <formula1>PROPIEDAD</formula1>
    </dataValidation>
  </dataValidations>
  <hyperlinks>
    <hyperlink ref="A9:Z9" location="INSTRUCCIONES!A1" display="ANTES DE DILIGENCIAR ESTE FORMATO POR FAVOR LEER LAS INSTRUCCIONES  -  CLIC AQUÍ" xr:uid="{3FC8055C-7ACE-4245-9FAB-13A394370247}"/>
  </hyperlinks>
  <pageMargins left="0.7" right="0.7" top="0.75" bottom="0.75" header="0.3" footer="0.3"/>
  <pageSetup paperSize="9" scale="30"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49A1BF8E-28A9-485A-A233-2DC7AADA3BFF}">
          <x14:formula1>
            <xm:f>LISTAS!$L$21:$L$23</xm:f>
          </x14:formula1>
          <xm:sqref>E13:I13</xm:sqref>
        </x14:dataValidation>
        <x14:dataValidation type="list" allowBlank="1" showInputMessage="1" showErrorMessage="1" xr:uid="{CABF5F4C-F043-4A9C-BF0F-C03F264EC605}">
          <x14:formula1>
            <xm:f>LISTAS!$Q$21:$Q$23</xm:f>
          </x14:formula1>
          <xm:sqref>G42:H48</xm:sqref>
        </x14:dataValidation>
        <x14:dataValidation type="list" allowBlank="1" showInputMessage="1" showErrorMessage="1" xr:uid="{077B176D-AB9C-41C3-9B74-9D875AD4830C}">
          <x14:formula1>
            <xm:f>LISTAS!$Q$21:$Q$22</xm:f>
          </x14:formula1>
          <xm:sqref>H20 K19:M19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E8421-6DCA-4245-AA5C-3AA2A71D8301}">
  <dimension ref="B2:E30"/>
  <sheetViews>
    <sheetView workbookViewId="0">
      <selection activeCell="C9" activeCellId="2" sqref="C10:C11 C21 C9"/>
    </sheetView>
  </sheetViews>
  <sheetFormatPr baseColWidth="10" defaultRowHeight="15"/>
  <cols>
    <col min="1" max="1" width="10.83203125" style="66"/>
    <col min="2" max="2" width="27.33203125" style="66" customWidth="1"/>
    <col min="3" max="3" width="10.83203125" style="66"/>
    <col min="4" max="4" width="15.5" style="66" customWidth="1"/>
    <col min="5" max="5" width="17.83203125" style="66" customWidth="1"/>
    <col min="6" max="16384" width="10.83203125" style="66"/>
  </cols>
  <sheetData>
    <row r="2" spans="2:5" ht="32">
      <c r="B2" s="57" t="s">
        <v>10</v>
      </c>
      <c r="C2" s="57" t="s">
        <v>11</v>
      </c>
      <c r="D2" s="57" t="s">
        <v>350</v>
      </c>
      <c r="E2" s="57" t="s">
        <v>12</v>
      </c>
    </row>
    <row r="3" spans="2:5" ht="16">
      <c r="B3" s="68" t="s">
        <v>699</v>
      </c>
      <c r="C3" s="67">
        <v>1</v>
      </c>
      <c r="D3" s="69">
        <v>80</v>
      </c>
      <c r="E3" s="70">
        <f t="shared" ref="E3:E11" si="0">+D3*C3</f>
        <v>80</v>
      </c>
    </row>
    <row r="4" spans="2:5" ht="16">
      <c r="B4" s="68" t="s">
        <v>700</v>
      </c>
      <c r="C4" s="67">
        <v>1</v>
      </c>
      <c r="D4" s="69">
        <v>200</v>
      </c>
      <c r="E4" s="70">
        <f t="shared" si="0"/>
        <v>200</v>
      </c>
    </row>
    <row r="5" spans="2:5" ht="16">
      <c r="B5" s="68" t="s">
        <v>22</v>
      </c>
      <c r="C5" s="67">
        <v>1</v>
      </c>
      <c r="D5" s="69">
        <v>75</v>
      </c>
      <c r="E5" s="70">
        <f t="shared" si="0"/>
        <v>75</v>
      </c>
    </row>
    <row r="6" spans="2:5" ht="16">
      <c r="B6" s="68" t="s">
        <v>701</v>
      </c>
      <c r="C6" s="67">
        <v>1</v>
      </c>
      <c r="D6" s="69">
        <v>80</v>
      </c>
      <c r="E6" s="70">
        <f t="shared" si="0"/>
        <v>80</v>
      </c>
    </row>
    <row r="7" spans="2:5" ht="16">
      <c r="B7" s="68" t="s">
        <v>13</v>
      </c>
      <c r="C7" s="67">
        <v>19</v>
      </c>
      <c r="D7" s="69">
        <v>69.25</v>
      </c>
      <c r="E7" s="70">
        <f t="shared" si="0"/>
        <v>1315.75</v>
      </c>
    </row>
    <row r="8" spans="2:5" ht="16">
      <c r="B8" s="68" t="s">
        <v>23</v>
      </c>
      <c r="C8" s="67">
        <v>7</v>
      </c>
      <c r="D8" s="69">
        <v>75</v>
      </c>
      <c r="E8" s="70">
        <f t="shared" si="0"/>
        <v>525</v>
      </c>
    </row>
    <row r="9" spans="2:5" ht="32">
      <c r="B9" s="68" t="s">
        <v>702</v>
      </c>
      <c r="C9" s="67">
        <v>10</v>
      </c>
      <c r="D9" s="69">
        <v>4</v>
      </c>
      <c r="E9" s="70">
        <f t="shared" si="0"/>
        <v>40</v>
      </c>
    </row>
    <row r="10" spans="2:5" ht="16">
      <c r="B10" s="68" t="s">
        <v>703</v>
      </c>
      <c r="C10" s="67">
        <v>54</v>
      </c>
      <c r="D10" s="69">
        <v>4</v>
      </c>
      <c r="E10" s="70">
        <f t="shared" si="0"/>
        <v>216</v>
      </c>
    </row>
    <row r="11" spans="2:5" ht="32">
      <c r="B11" s="68" t="s">
        <v>704</v>
      </c>
      <c r="C11" s="67">
        <v>8</v>
      </c>
      <c r="D11" s="69">
        <v>10</v>
      </c>
      <c r="E11" s="70">
        <f t="shared" si="0"/>
        <v>80</v>
      </c>
    </row>
    <row r="12" spans="2:5" ht="16">
      <c r="B12" s="68" t="s">
        <v>30</v>
      </c>
      <c r="C12" s="67">
        <v>1</v>
      </c>
      <c r="D12" s="69">
        <v>20</v>
      </c>
      <c r="E12" s="70">
        <f>+D12*C12</f>
        <v>20</v>
      </c>
    </row>
    <row r="13" spans="2:5" ht="16">
      <c r="B13" s="68" t="s">
        <v>27</v>
      </c>
      <c r="C13" s="67">
        <v>2</v>
      </c>
      <c r="D13" s="69">
        <v>20</v>
      </c>
      <c r="E13" s="70">
        <f>+D13*C13</f>
        <v>40</v>
      </c>
    </row>
    <row r="14" spans="2:5" ht="15" customHeight="1">
      <c r="B14" s="68" t="s">
        <v>711</v>
      </c>
      <c r="C14" s="67">
        <v>8</v>
      </c>
      <c r="D14" s="69">
        <v>12.5</v>
      </c>
      <c r="E14" s="70">
        <f>+D14*C14</f>
        <v>100</v>
      </c>
    </row>
    <row r="15" spans="2:5" ht="15" customHeight="1">
      <c r="B15" s="71" t="s">
        <v>15</v>
      </c>
      <c r="C15" s="67">
        <v>1</v>
      </c>
      <c r="D15" s="69">
        <v>25</v>
      </c>
      <c r="E15" s="70">
        <f>+D15*C15</f>
        <v>25</v>
      </c>
    </row>
    <row r="16" spans="2:5" ht="15" customHeight="1">
      <c r="B16" s="71" t="s">
        <v>780</v>
      </c>
      <c r="C16" s="67">
        <v>1</v>
      </c>
      <c r="D16" s="69">
        <v>10.25</v>
      </c>
      <c r="E16" s="70">
        <f>+D16*C16</f>
        <v>10.25</v>
      </c>
    </row>
    <row r="17" spans="2:5" ht="15" customHeight="1">
      <c r="B17" s="397" t="s">
        <v>779</v>
      </c>
      <c r="C17" s="397"/>
      <c r="D17" s="397"/>
      <c r="E17" s="73">
        <f>SUM(E3:E16)</f>
        <v>2807</v>
      </c>
    </row>
    <row r="18" spans="2:5" ht="15" customHeight="1"/>
    <row r="19" spans="2:5" ht="32">
      <c r="B19" s="57" t="s">
        <v>10</v>
      </c>
      <c r="C19" s="57" t="s">
        <v>11</v>
      </c>
      <c r="D19" s="57" t="s">
        <v>350</v>
      </c>
      <c r="E19" s="57" t="s">
        <v>12</v>
      </c>
    </row>
    <row r="20" spans="2:5" ht="16">
      <c r="B20" s="68" t="s">
        <v>29</v>
      </c>
      <c r="C20" s="67">
        <v>1</v>
      </c>
      <c r="D20" s="69">
        <v>10</v>
      </c>
      <c r="E20" s="70">
        <f t="shared" ref="E20:E21" si="1">+D20*C20</f>
        <v>10</v>
      </c>
    </row>
    <row r="21" spans="2:5" ht="16">
      <c r="B21" s="68" t="s">
        <v>703</v>
      </c>
      <c r="C21" s="67">
        <v>16</v>
      </c>
      <c r="D21" s="69">
        <v>4</v>
      </c>
      <c r="E21" s="70">
        <f t="shared" si="1"/>
        <v>64</v>
      </c>
    </row>
    <row r="22" spans="2:5" ht="16">
      <c r="B22" s="68" t="s">
        <v>20</v>
      </c>
      <c r="C22" s="67">
        <v>1</v>
      </c>
      <c r="D22" s="69">
        <v>200</v>
      </c>
      <c r="E22" s="70">
        <f t="shared" ref="E22:E29" si="2">+D22*C22</f>
        <v>200</v>
      </c>
    </row>
    <row r="23" spans="2:5" ht="16">
      <c r="B23" s="68" t="s">
        <v>26</v>
      </c>
      <c r="C23" s="67">
        <v>1</v>
      </c>
      <c r="D23" s="69">
        <v>10</v>
      </c>
      <c r="E23" s="70">
        <f t="shared" si="2"/>
        <v>10</v>
      </c>
    </row>
    <row r="24" spans="2:5" ht="16">
      <c r="B24" s="68" t="s">
        <v>25</v>
      </c>
      <c r="C24" s="67">
        <v>1</v>
      </c>
      <c r="D24" s="69">
        <v>200</v>
      </c>
      <c r="E24" s="70">
        <f t="shared" si="2"/>
        <v>200</v>
      </c>
    </row>
    <row r="25" spans="2:5" ht="16">
      <c r="B25" s="68" t="s">
        <v>706</v>
      </c>
      <c r="C25" s="67">
        <v>1</v>
      </c>
      <c r="D25" s="69">
        <v>499.75</v>
      </c>
      <c r="E25" s="70">
        <f t="shared" si="2"/>
        <v>499.75</v>
      </c>
    </row>
    <row r="26" spans="2:5" ht="16">
      <c r="B26" s="68" t="s">
        <v>31</v>
      </c>
      <c r="C26" s="67">
        <v>1</v>
      </c>
      <c r="D26" s="69">
        <v>10</v>
      </c>
      <c r="E26" s="70">
        <f t="shared" si="2"/>
        <v>10</v>
      </c>
    </row>
    <row r="27" spans="2:5" ht="16">
      <c r="B27" s="71" t="s">
        <v>466</v>
      </c>
      <c r="C27" s="67">
        <v>1</v>
      </c>
      <c r="D27" s="69">
        <v>12</v>
      </c>
      <c r="E27" s="70">
        <f t="shared" si="2"/>
        <v>12</v>
      </c>
    </row>
    <row r="28" spans="2:5" ht="16">
      <c r="B28" s="71" t="s">
        <v>780</v>
      </c>
      <c r="C28" s="67">
        <v>1</v>
      </c>
      <c r="D28" s="69">
        <v>309.75</v>
      </c>
      <c r="E28" s="70">
        <f>+D28*C28</f>
        <v>309.75</v>
      </c>
    </row>
    <row r="29" spans="2:5" ht="16">
      <c r="B29" s="71" t="s">
        <v>778</v>
      </c>
      <c r="C29" s="67">
        <v>1</v>
      </c>
      <c r="D29" s="69">
        <v>120</v>
      </c>
      <c r="E29" s="70">
        <f t="shared" si="2"/>
        <v>120</v>
      </c>
    </row>
    <row r="30" spans="2:5">
      <c r="B30" s="397" t="s">
        <v>779</v>
      </c>
      <c r="C30" s="397"/>
      <c r="D30" s="397"/>
      <c r="E30" s="72">
        <f>SUM(E20:E29)</f>
        <v>1435.5</v>
      </c>
    </row>
  </sheetData>
  <protectedRanges>
    <protectedRange sqref="C3:D11 C20:D23" name="EDICIÓN"/>
    <protectedRange sqref="B3:B11 B20:B23" name="EDICIÓN_1"/>
    <protectedRange sqref="C24:D26 C12:D14" name="EDICIÓN_2"/>
    <protectedRange sqref="B24:B26 B12:B14" name="EDICIÓN_2_1"/>
    <protectedRange sqref="C15:D16 C27:D29" name="EDICIÓN_3"/>
    <protectedRange sqref="B15:B16 B27:B29" name="EDICIÓN_3_1"/>
  </protectedRanges>
  <autoFilter ref="B2:K18" xr:uid="{72CE8421-6DCA-4245-AA5C-3AA2A71D8301}"/>
  <mergeCells count="2">
    <mergeCell ref="B30:D30"/>
    <mergeCell ref="B17:D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7B4CC-2705-4D85-8E08-2E42D7F29DF6}">
  <dimension ref="A1:AO153"/>
  <sheetViews>
    <sheetView topLeftCell="P3" zoomScale="55" zoomScaleNormal="55" workbookViewId="0">
      <selection activeCell="AM6" sqref="AM6"/>
    </sheetView>
  </sheetViews>
  <sheetFormatPr baseColWidth="10" defaultColWidth="11.5" defaultRowHeight="15"/>
  <cols>
    <col min="1" max="35" width="11.5" style="1"/>
    <col min="36" max="36" width="16.33203125" style="22" customWidth="1"/>
    <col min="37" max="37" width="27.33203125" style="23" customWidth="1"/>
    <col min="38" max="38" width="26" style="23" customWidth="1"/>
    <col min="39" max="39" width="18" bestFit="1" customWidth="1"/>
    <col min="41" max="41" width="15.6640625" style="1" customWidth="1"/>
    <col min="42" max="16384" width="11.5" style="1"/>
  </cols>
  <sheetData>
    <row r="1" spans="1:41" ht="30">
      <c r="A1" s="29" t="s">
        <v>96</v>
      </c>
      <c r="B1" s="29" t="s">
        <v>97</v>
      </c>
      <c r="C1" s="29" t="s">
        <v>98</v>
      </c>
      <c r="D1" s="29" t="s">
        <v>99</v>
      </c>
      <c r="E1" s="29" t="s">
        <v>100</v>
      </c>
      <c r="F1" s="29" t="s">
        <v>101</v>
      </c>
      <c r="G1" s="29" t="s">
        <v>102</v>
      </c>
      <c r="H1" s="29" t="s">
        <v>103</v>
      </c>
      <c r="I1" s="29" t="s">
        <v>104</v>
      </c>
      <c r="J1" s="29" t="s">
        <v>105</v>
      </c>
      <c r="K1" s="29" t="s">
        <v>106</v>
      </c>
      <c r="L1" s="29" t="s">
        <v>107</v>
      </c>
      <c r="M1" s="29" t="s">
        <v>108</v>
      </c>
      <c r="N1" s="29" t="s">
        <v>109</v>
      </c>
      <c r="O1" s="29" t="s">
        <v>110</v>
      </c>
      <c r="P1" s="29" t="s">
        <v>111</v>
      </c>
      <c r="Q1" s="29" t="s">
        <v>112</v>
      </c>
      <c r="R1" s="29" t="s">
        <v>113</v>
      </c>
      <c r="S1" s="29" t="s">
        <v>114</v>
      </c>
      <c r="T1" s="29" t="s">
        <v>115</v>
      </c>
      <c r="U1" s="29" t="s">
        <v>116</v>
      </c>
      <c r="V1" s="29" t="s">
        <v>117</v>
      </c>
      <c r="W1" s="29" t="s">
        <v>118</v>
      </c>
      <c r="X1" s="29" t="s">
        <v>119</v>
      </c>
      <c r="Y1" s="29" t="s">
        <v>120</v>
      </c>
      <c r="Z1" s="29" t="s">
        <v>121</v>
      </c>
      <c r="AA1" s="29" t="s">
        <v>122</v>
      </c>
      <c r="AB1" s="29" t="s">
        <v>123</v>
      </c>
      <c r="AC1" s="29" t="s">
        <v>124</v>
      </c>
      <c r="AD1" s="29" t="s">
        <v>125</v>
      </c>
      <c r="AE1" s="29" t="s">
        <v>126</v>
      </c>
      <c r="AF1" s="29" t="s">
        <v>127</v>
      </c>
      <c r="AG1" s="29" t="s">
        <v>128</v>
      </c>
      <c r="AH1" s="29" t="s">
        <v>129</v>
      </c>
      <c r="AJ1" s="2" t="s">
        <v>489</v>
      </c>
      <c r="AK1" s="3" t="s">
        <v>490</v>
      </c>
      <c r="AL1" s="3" t="s">
        <v>130</v>
      </c>
      <c r="AM1" s="6" t="s">
        <v>110</v>
      </c>
      <c r="AN1" s="7">
        <v>1</v>
      </c>
      <c r="AO1" s="30" t="s">
        <v>681</v>
      </c>
    </row>
    <row r="2" spans="1:41" ht="75">
      <c r="A2" s="4" t="s">
        <v>664</v>
      </c>
      <c r="B2" s="4" t="s">
        <v>494</v>
      </c>
      <c r="C2" s="4" t="s">
        <v>652</v>
      </c>
      <c r="D2" s="4" t="s">
        <v>512</v>
      </c>
      <c r="E2" s="4" t="s">
        <v>535</v>
      </c>
      <c r="F2" s="4" t="s">
        <v>541</v>
      </c>
      <c r="G2" s="4" t="s">
        <v>549</v>
      </c>
      <c r="H2" s="4" t="s">
        <v>556</v>
      </c>
      <c r="I2" s="4" t="s">
        <v>655</v>
      </c>
      <c r="J2" s="4" t="s">
        <v>559</v>
      </c>
      <c r="K2" s="4" t="s">
        <v>564</v>
      </c>
      <c r="L2" s="4" t="s">
        <v>581</v>
      </c>
      <c r="M2" s="4" t="s">
        <v>569</v>
      </c>
      <c r="N2" s="4" t="s">
        <v>573</v>
      </c>
      <c r="O2" s="4" t="s">
        <v>492</v>
      </c>
      <c r="P2" s="4" t="s">
        <v>518</v>
      </c>
      <c r="Q2" s="4" t="s">
        <v>667</v>
      </c>
      <c r="R2" s="4" t="s">
        <v>591</v>
      </c>
      <c r="S2" s="4" t="s">
        <v>670</v>
      </c>
      <c r="T2" s="4" t="s">
        <v>584</v>
      </c>
      <c r="U2" s="4" t="s">
        <v>595</v>
      </c>
      <c r="V2" s="4" t="s">
        <v>599</v>
      </c>
      <c r="W2" s="4" t="s">
        <v>603</v>
      </c>
      <c r="X2" s="4" t="s">
        <v>608</v>
      </c>
      <c r="Y2" s="4" t="s">
        <v>658</v>
      </c>
      <c r="Z2" s="4" t="s">
        <v>612</v>
      </c>
      <c r="AA2" s="4" t="s">
        <v>617</v>
      </c>
      <c r="AB2" s="4" t="s">
        <v>661</v>
      </c>
      <c r="AC2" s="4" t="s">
        <v>622</v>
      </c>
      <c r="AD2" s="4" t="s">
        <v>632</v>
      </c>
      <c r="AE2" s="4" t="s">
        <v>635</v>
      </c>
      <c r="AF2" s="4" t="s">
        <v>640</v>
      </c>
      <c r="AG2" s="4" t="s">
        <v>673</v>
      </c>
      <c r="AH2" s="4" t="s">
        <v>676</v>
      </c>
      <c r="AJ2" s="16" t="s">
        <v>491</v>
      </c>
      <c r="AK2" s="17" t="s">
        <v>492</v>
      </c>
      <c r="AL2" s="17" t="s">
        <v>203</v>
      </c>
      <c r="AM2" s="15" t="s">
        <v>97</v>
      </c>
      <c r="AN2" s="7" t="s">
        <v>288</v>
      </c>
      <c r="AO2" s="25" t="s">
        <v>132</v>
      </c>
    </row>
    <row r="3" spans="1:41" ht="120">
      <c r="A3" s="4" t="s">
        <v>665</v>
      </c>
      <c r="B3" s="4" t="s">
        <v>495</v>
      </c>
      <c r="C3" s="4" t="s">
        <v>653</v>
      </c>
      <c r="D3" s="4" t="s">
        <v>513</v>
      </c>
      <c r="E3" s="4" t="s">
        <v>536</v>
      </c>
      <c r="F3" s="4" t="s">
        <v>542</v>
      </c>
      <c r="G3" s="4" t="s">
        <v>550</v>
      </c>
      <c r="H3" s="4" t="s">
        <v>557</v>
      </c>
      <c r="I3" s="4" t="s">
        <v>656</v>
      </c>
      <c r="J3" s="4" t="s">
        <v>560</v>
      </c>
      <c r="K3" s="4" t="s">
        <v>565</v>
      </c>
      <c r="L3" s="4" t="s">
        <v>582</v>
      </c>
      <c r="M3" s="4" t="s">
        <v>570</v>
      </c>
      <c r="N3" s="4" t="s">
        <v>574</v>
      </c>
      <c r="O3" s="5"/>
      <c r="P3" s="4" t="s">
        <v>519</v>
      </c>
      <c r="Q3" s="4" t="s">
        <v>668</v>
      </c>
      <c r="R3" s="4" t="s">
        <v>592</v>
      </c>
      <c r="S3" s="4" t="s">
        <v>671</v>
      </c>
      <c r="T3" s="4" t="s">
        <v>585</v>
      </c>
      <c r="U3" s="4" t="s">
        <v>596</v>
      </c>
      <c r="V3" s="4" t="s">
        <v>600</v>
      </c>
      <c r="W3" s="4" t="s">
        <v>604</v>
      </c>
      <c r="X3" s="4" t="s">
        <v>609</v>
      </c>
      <c r="Y3" s="4" t="s">
        <v>659</v>
      </c>
      <c r="Z3" s="4" t="s">
        <v>613</v>
      </c>
      <c r="AA3" s="4" t="s">
        <v>618</v>
      </c>
      <c r="AB3" s="4" t="s">
        <v>662</v>
      </c>
      <c r="AC3" s="4" t="s">
        <v>623</v>
      </c>
      <c r="AD3" s="4" t="s">
        <v>633</v>
      </c>
      <c r="AE3" s="4" t="s">
        <v>636</v>
      </c>
      <c r="AF3" s="4" t="s">
        <v>641</v>
      </c>
      <c r="AG3" s="4" t="s">
        <v>674</v>
      </c>
      <c r="AH3" s="4" t="s">
        <v>677</v>
      </c>
      <c r="AJ3" s="16" t="s">
        <v>493</v>
      </c>
      <c r="AK3" s="17" t="s">
        <v>494</v>
      </c>
      <c r="AL3" s="17" t="s">
        <v>155</v>
      </c>
      <c r="AM3" s="15" t="s">
        <v>99</v>
      </c>
      <c r="AN3" s="7" t="s">
        <v>289</v>
      </c>
      <c r="AO3" s="30" t="s">
        <v>693</v>
      </c>
    </row>
    <row r="4" spans="1:41" ht="105">
      <c r="A4" s="5"/>
      <c r="B4" s="4" t="s">
        <v>496</v>
      </c>
      <c r="C4" s="5"/>
      <c r="D4" s="4" t="s">
        <v>514</v>
      </c>
      <c r="E4" s="4" t="s">
        <v>537</v>
      </c>
      <c r="F4" s="4" t="s">
        <v>543</v>
      </c>
      <c r="G4" s="4" t="s">
        <v>551</v>
      </c>
      <c r="H4" s="5"/>
      <c r="I4" s="5"/>
      <c r="J4" s="4" t="s">
        <v>561</v>
      </c>
      <c r="K4" s="4" t="s">
        <v>566</v>
      </c>
      <c r="L4" s="5"/>
      <c r="M4" s="4" t="s">
        <v>571</v>
      </c>
      <c r="N4" s="4" t="s">
        <v>575</v>
      </c>
      <c r="O4" s="5"/>
      <c r="P4" s="4" t="s">
        <v>520</v>
      </c>
      <c r="Q4" s="5"/>
      <c r="R4" s="4" t="s">
        <v>593</v>
      </c>
      <c r="S4" s="5"/>
      <c r="T4" s="4" t="s">
        <v>586</v>
      </c>
      <c r="U4" s="4" t="s">
        <v>597</v>
      </c>
      <c r="V4" s="4" t="s">
        <v>601</v>
      </c>
      <c r="W4" s="4" t="s">
        <v>605</v>
      </c>
      <c r="X4" s="4" t="s">
        <v>610</v>
      </c>
      <c r="Y4" s="5"/>
      <c r="Z4" s="4" t="s">
        <v>614</v>
      </c>
      <c r="AA4" s="4" t="s">
        <v>619</v>
      </c>
      <c r="AB4" s="5"/>
      <c r="AC4" s="4" t="s">
        <v>624</v>
      </c>
      <c r="AD4" s="5"/>
      <c r="AE4" s="4" t="s">
        <v>637</v>
      </c>
      <c r="AF4" s="4" t="s">
        <v>642</v>
      </c>
      <c r="AG4" s="5"/>
      <c r="AH4" s="5"/>
      <c r="AJ4" s="16" t="s">
        <v>493</v>
      </c>
      <c r="AK4" s="18" t="s">
        <v>495</v>
      </c>
      <c r="AL4" s="18" t="s">
        <v>143</v>
      </c>
      <c r="AM4" s="15" t="s">
        <v>111</v>
      </c>
      <c r="AN4" s="7" t="s">
        <v>290</v>
      </c>
      <c r="AO4" s="25" t="s">
        <v>680</v>
      </c>
    </row>
    <row r="5" spans="1:41" ht="105">
      <c r="A5" s="5"/>
      <c r="B5" s="4" t="s">
        <v>497</v>
      </c>
      <c r="C5" s="5"/>
      <c r="D5" s="4" t="s">
        <v>515</v>
      </c>
      <c r="E5" s="4" t="s">
        <v>538</v>
      </c>
      <c r="F5" s="4" t="s">
        <v>544</v>
      </c>
      <c r="G5" s="4" t="s">
        <v>552</v>
      </c>
      <c r="H5" s="5"/>
      <c r="I5" s="5"/>
      <c r="J5" s="4" t="s">
        <v>562</v>
      </c>
      <c r="K5" s="5" t="s">
        <v>567</v>
      </c>
      <c r="L5" s="5"/>
      <c r="M5" s="5"/>
      <c r="N5" s="4" t="s">
        <v>576</v>
      </c>
      <c r="O5" s="5"/>
      <c r="P5" s="4" t="s">
        <v>521</v>
      </c>
      <c r="Q5" s="5"/>
      <c r="R5" s="5"/>
      <c r="S5" s="5"/>
      <c r="T5" s="4" t="s">
        <v>587</v>
      </c>
      <c r="U5" s="5"/>
      <c r="V5" s="5"/>
      <c r="W5" s="4" t="s">
        <v>606</v>
      </c>
      <c r="X5" s="5"/>
      <c r="Y5" s="5"/>
      <c r="Z5" s="4" t="s">
        <v>615</v>
      </c>
      <c r="AA5" s="4" t="s">
        <v>620</v>
      </c>
      <c r="AB5" s="5"/>
      <c r="AC5" s="4" t="s">
        <v>625</v>
      </c>
      <c r="AD5" s="5"/>
      <c r="AE5" s="4" t="s">
        <v>638</v>
      </c>
      <c r="AF5" s="4" t="s">
        <v>643</v>
      </c>
      <c r="AG5" s="5"/>
      <c r="AH5" s="5"/>
      <c r="AJ5" s="16" t="s">
        <v>493</v>
      </c>
      <c r="AK5" s="18" t="s">
        <v>496</v>
      </c>
      <c r="AL5" s="18" t="s">
        <v>139</v>
      </c>
      <c r="AM5" s="15" t="s">
        <v>100</v>
      </c>
      <c r="AN5" s="7" t="s">
        <v>291</v>
      </c>
      <c r="AO5" s="30" t="s">
        <v>679</v>
      </c>
    </row>
    <row r="6" spans="1:41" ht="90">
      <c r="A6" s="5"/>
      <c r="B6" s="4" t="s">
        <v>498</v>
      </c>
      <c r="C6" s="5"/>
      <c r="D6" s="4" t="s">
        <v>516</v>
      </c>
      <c r="E6" s="4" t="s">
        <v>539</v>
      </c>
      <c r="F6" s="4" t="s">
        <v>545</v>
      </c>
      <c r="G6" s="4" t="s">
        <v>553</v>
      </c>
      <c r="H6" s="5"/>
      <c r="I6" s="5"/>
      <c r="J6" s="5"/>
      <c r="K6" s="5"/>
      <c r="L6" s="5"/>
      <c r="M6" s="5"/>
      <c r="N6" s="4" t="s">
        <v>577</v>
      </c>
      <c r="O6" s="5"/>
      <c r="P6" s="4" t="s">
        <v>522</v>
      </c>
      <c r="Q6" s="5"/>
      <c r="R6" s="5"/>
      <c r="S6" s="5"/>
      <c r="T6" s="4" t="s">
        <v>588</v>
      </c>
      <c r="U6" s="5"/>
      <c r="V6" s="5"/>
      <c r="W6" s="5"/>
      <c r="X6" s="5"/>
      <c r="Y6" s="5"/>
      <c r="Z6" s="5"/>
      <c r="AA6" s="5"/>
      <c r="AB6" s="5"/>
      <c r="AC6" s="4" t="s">
        <v>626</v>
      </c>
      <c r="AD6" s="5"/>
      <c r="AE6" s="5"/>
      <c r="AF6" s="4" t="s">
        <v>644</v>
      </c>
      <c r="AG6" s="5"/>
      <c r="AH6" s="5"/>
      <c r="AJ6" s="16" t="s">
        <v>493</v>
      </c>
      <c r="AK6" s="18" t="s">
        <v>497</v>
      </c>
      <c r="AL6" s="18" t="s">
        <v>135</v>
      </c>
      <c r="AM6" s="15" t="s">
        <v>101</v>
      </c>
      <c r="AN6" s="7" t="s">
        <v>292</v>
      </c>
      <c r="AO6" s="25" t="s">
        <v>694</v>
      </c>
    </row>
    <row r="7" spans="1:41" ht="90">
      <c r="A7" s="5"/>
      <c r="B7" s="4" t="s">
        <v>499</v>
      </c>
      <c r="C7" s="5"/>
      <c r="D7" s="5"/>
      <c r="E7" s="5"/>
      <c r="F7" s="5" t="s">
        <v>546</v>
      </c>
      <c r="G7" s="4" t="s">
        <v>554</v>
      </c>
      <c r="H7" s="5"/>
      <c r="I7" s="5"/>
      <c r="J7" s="5"/>
      <c r="K7" s="5"/>
      <c r="L7" s="5"/>
      <c r="M7" s="5"/>
      <c r="N7" s="4" t="s">
        <v>578</v>
      </c>
      <c r="O7" s="5"/>
      <c r="P7" s="4" t="s">
        <v>523</v>
      </c>
      <c r="Q7" s="5"/>
      <c r="R7" s="5"/>
      <c r="S7" s="5"/>
      <c r="T7" s="4" t="s">
        <v>589</v>
      </c>
      <c r="U7" s="5"/>
      <c r="V7" s="5"/>
      <c r="W7" s="5"/>
      <c r="X7" s="5"/>
      <c r="Y7" s="5"/>
      <c r="Z7" s="5"/>
      <c r="AA7" s="5"/>
      <c r="AB7" s="5"/>
      <c r="AC7" s="4" t="s">
        <v>627</v>
      </c>
      <c r="AD7" s="5"/>
      <c r="AE7" s="5"/>
      <c r="AF7" s="4" t="s">
        <v>645</v>
      </c>
      <c r="AG7" s="5"/>
      <c r="AH7" s="5"/>
      <c r="AJ7" s="16" t="s">
        <v>493</v>
      </c>
      <c r="AK7" s="18" t="s">
        <v>498</v>
      </c>
      <c r="AL7" s="18" t="s">
        <v>137</v>
      </c>
      <c r="AM7" s="15" t="s">
        <v>102</v>
      </c>
      <c r="AN7" s="7" t="s">
        <v>293</v>
      </c>
      <c r="AO7" s="30" t="s">
        <v>136</v>
      </c>
    </row>
    <row r="8" spans="1:41" ht="90">
      <c r="A8" s="5"/>
      <c r="B8" s="4" t="s">
        <v>500</v>
      </c>
      <c r="C8" s="5"/>
      <c r="D8" s="5"/>
      <c r="E8" s="5"/>
      <c r="F8" s="5"/>
      <c r="G8" s="5"/>
      <c r="H8" s="5"/>
      <c r="I8" s="5"/>
      <c r="J8" s="5"/>
      <c r="K8" s="5"/>
      <c r="L8" s="5"/>
      <c r="M8" s="5"/>
      <c r="N8" s="4" t="s">
        <v>579</v>
      </c>
      <c r="O8" s="5"/>
      <c r="P8" s="4" t="s">
        <v>524</v>
      </c>
      <c r="Q8" s="5"/>
      <c r="R8" s="5"/>
      <c r="S8" s="5"/>
      <c r="T8" s="5"/>
      <c r="U8" s="5"/>
      <c r="V8" s="5"/>
      <c r="W8" s="5"/>
      <c r="X8" s="5"/>
      <c r="Y8" s="5"/>
      <c r="Z8" s="5"/>
      <c r="AA8" s="5"/>
      <c r="AB8" s="5"/>
      <c r="AC8" s="4" t="s">
        <v>628</v>
      </c>
      <c r="AD8" s="5"/>
      <c r="AE8" s="5"/>
      <c r="AF8" s="4" t="s">
        <v>646</v>
      </c>
      <c r="AG8" s="5"/>
      <c r="AH8" s="5"/>
      <c r="AJ8" s="16" t="s">
        <v>493</v>
      </c>
      <c r="AK8" s="18" t="s">
        <v>499</v>
      </c>
      <c r="AL8" s="18" t="s">
        <v>148</v>
      </c>
      <c r="AM8" s="15" t="s">
        <v>103</v>
      </c>
      <c r="AN8" s="24" t="s">
        <v>294</v>
      </c>
      <c r="AO8" s="25" t="s">
        <v>138</v>
      </c>
    </row>
    <row r="9" spans="1:41" ht="90">
      <c r="A9" s="5"/>
      <c r="B9" s="4" t="s">
        <v>501</v>
      </c>
      <c r="C9" s="5"/>
      <c r="D9" s="5"/>
      <c r="E9" s="5"/>
      <c r="F9" s="5"/>
      <c r="G9" s="5"/>
      <c r="H9" s="5"/>
      <c r="I9" s="5"/>
      <c r="J9" s="5"/>
      <c r="K9" s="5"/>
      <c r="L9" s="5"/>
      <c r="M9" s="5"/>
      <c r="N9" s="5"/>
      <c r="O9" s="5"/>
      <c r="P9" s="4" t="s">
        <v>525</v>
      </c>
      <c r="Q9" s="5"/>
      <c r="R9" s="5"/>
      <c r="S9" s="5"/>
      <c r="T9" s="5"/>
      <c r="U9" s="5"/>
      <c r="V9" s="5"/>
      <c r="W9" s="5"/>
      <c r="X9" s="5"/>
      <c r="Y9" s="5"/>
      <c r="Z9" s="5"/>
      <c r="AA9" s="5"/>
      <c r="AB9" s="5"/>
      <c r="AC9" s="4" t="s">
        <v>629</v>
      </c>
      <c r="AD9" s="5"/>
      <c r="AE9" s="5"/>
      <c r="AF9" s="4" t="s">
        <v>647</v>
      </c>
      <c r="AG9" s="5"/>
      <c r="AH9" s="5"/>
      <c r="AJ9" s="16" t="s">
        <v>493</v>
      </c>
      <c r="AK9" s="18" t="s">
        <v>500</v>
      </c>
      <c r="AL9" s="18" t="s">
        <v>147</v>
      </c>
      <c r="AM9" s="15" t="s">
        <v>105</v>
      </c>
      <c r="AN9" s="24" t="s">
        <v>295</v>
      </c>
      <c r="AO9" s="30" t="s">
        <v>695</v>
      </c>
    </row>
    <row r="10" spans="1:41" ht="75">
      <c r="A10" s="5"/>
      <c r="B10" s="4" t="s">
        <v>502</v>
      </c>
      <c r="C10" s="5"/>
      <c r="D10" s="5"/>
      <c r="E10" s="5"/>
      <c r="F10" s="5"/>
      <c r="G10" s="5"/>
      <c r="H10" s="5"/>
      <c r="I10" s="5"/>
      <c r="J10" s="5"/>
      <c r="K10" s="5"/>
      <c r="L10" s="5"/>
      <c r="M10" s="5"/>
      <c r="N10" s="5"/>
      <c r="O10" s="5"/>
      <c r="P10" s="4" t="s">
        <v>526</v>
      </c>
      <c r="Q10" s="5"/>
      <c r="R10" s="5"/>
      <c r="S10" s="5"/>
      <c r="T10" s="5"/>
      <c r="U10" s="5"/>
      <c r="V10" s="5"/>
      <c r="W10" s="5"/>
      <c r="X10" s="5"/>
      <c r="Y10" s="5"/>
      <c r="Z10" s="5"/>
      <c r="AA10" s="5"/>
      <c r="AB10" s="5"/>
      <c r="AC10" s="4" t="s">
        <v>630</v>
      </c>
      <c r="AD10" s="5"/>
      <c r="AE10" s="5"/>
      <c r="AF10" s="4" t="s">
        <v>648</v>
      </c>
      <c r="AG10" s="5"/>
      <c r="AH10" s="5"/>
      <c r="AJ10" s="16" t="s">
        <v>493</v>
      </c>
      <c r="AK10" s="18" t="s">
        <v>501</v>
      </c>
      <c r="AL10" s="18" t="s">
        <v>150</v>
      </c>
      <c r="AM10" s="15" t="s">
        <v>106</v>
      </c>
      <c r="AN10" s="24" t="s">
        <v>296</v>
      </c>
      <c r="AO10" s="25" t="s">
        <v>140</v>
      </c>
    </row>
    <row r="11" spans="1:41" ht="75">
      <c r="A11" s="5"/>
      <c r="B11" s="4" t="s">
        <v>503</v>
      </c>
      <c r="C11" s="5"/>
      <c r="D11" s="5"/>
      <c r="E11" s="5"/>
      <c r="F11" s="5"/>
      <c r="G11" s="5"/>
      <c r="H11" s="5"/>
      <c r="I11" s="5"/>
      <c r="J11" s="5"/>
      <c r="K11" s="5"/>
      <c r="L11" s="5"/>
      <c r="M11" s="5"/>
      <c r="N11" s="5"/>
      <c r="O11" s="5"/>
      <c r="P11" s="4" t="s">
        <v>527</v>
      </c>
      <c r="Q11" s="5"/>
      <c r="R11" s="5"/>
      <c r="S11" s="5"/>
      <c r="T11" s="5"/>
      <c r="U11" s="5"/>
      <c r="V11" s="5"/>
      <c r="W11" s="5"/>
      <c r="X11" s="5"/>
      <c r="Y11" s="5"/>
      <c r="Z11" s="5"/>
      <c r="AA11" s="5"/>
      <c r="AB11" s="5"/>
      <c r="AC11" s="5"/>
      <c r="AD11" s="5"/>
      <c r="AE11" s="5"/>
      <c r="AF11" s="4" t="s">
        <v>649</v>
      </c>
      <c r="AG11" s="5"/>
      <c r="AH11" s="5"/>
      <c r="AJ11" s="16" t="s">
        <v>493</v>
      </c>
      <c r="AK11" s="18" t="s">
        <v>502</v>
      </c>
      <c r="AL11" s="18" t="s">
        <v>149</v>
      </c>
      <c r="AM11" s="15" t="s">
        <v>108</v>
      </c>
      <c r="AN11" s="7" t="s">
        <v>297</v>
      </c>
      <c r="AO11" s="30" t="s">
        <v>678</v>
      </c>
    </row>
    <row r="12" spans="1:41" ht="120">
      <c r="A12" s="5"/>
      <c r="B12" s="4" t="s">
        <v>504</v>
      </c>
      <c r="C12" s="5"/>
      <c r="D12" s="5"/>
      <c r="E12" s="5"/>
      <c r="F12" s="5"/>
      <c r="G12" s="5"/>
      <c r="H12" s="5"/>
      <c r="I12" s="5"/>
      <c r="J12" s="5"/>
      <c r="K12" s="5"/>
      <c r="L12" s="5"/>
      <c r="M12" s="5"/>
      <c r="N12" s="5"/>
      <c r="O12" s="5"/>
      <c r="P12" s="4" t="s">
        <v>528</v>
      </c>
      <c r="Q12" s="5"/>
      <c r="R12" s="5"/>
      <c r="S12" s="5"/>
      <c r="T12" s="5"/>
      <c r="U12" s="5"/>
      <c r="V12" s="5"/>
      <c r="W12" s="5"/>
      <c r="X12" s="5"/>
      <c r="Y12" s="5"/>
      <c r="Z12" s="5"/>
      <c r="AA12" s="5"/>
      <c r="AB12" s="5"/>
      <c r="AC12" s="5"/>
      <c r="AD12" s="5"/>
      <c r="AE12" s="5"/>
      <c r="AF12" s="4" t="s">
        <v>650</v>
      </c>
      <c r="AG12" s="5"/>
      <c r="AH12" s="5"/>
      <c r="AJ12" s="16" t="s">
        <v>493</v>
      </c>
      <c r="AK12" s="18" t="s">
        <v>503</v>
      </c>
      <c r="AL12" s="18" t="s">
        <v>134</v>
      </c>
      <c r="AM12" s="15" t="s">
        <v>109</v>
      </c>
      <c r="AN12" s="7" t="s">
        <v>298</v>
      </c>
      <c r="AO12" s="25" t="s">
        <v>696</v>
      </c>
    </row>
    <row r="13" spans="1:41" ht="75">
      <c r="A13" s="5"/>
      <c r="B13" s="4" t="s">
        <v>505</v>
      </c>
      <c r="C13" s="5"/>
      <c r="D13" s="5"/>
      <c r="E13" s="5"/>
      <c r="F13" s="5"/>
      <c r="G13" s="5"/>
      <c r="H13" s="5"/>
      <c r="I13" s="5"/>
      <c r="J13" s="5"/>
      <c r="K13" s="5"/>
      <c r="L13" s="5"/>
      <c r="M13" s="5"/>
      <c r="N13" s="5"/>
      <c r="O13" s="5"/>
      <c r="P13" s="4" t="s">
        <v>529</v>
      </c>
      <c r="Q13" s="5"/>
      <c r="R13" s="5"/>
      <c r="S13" s="5"/>
      <c r="T13" s="5"/>
      <c r="U13" s="5"/>
      <c r="V13" s="5"/>
      <c r="W13" s="5"/>
      <c r="X13" s="5"/>
      <c r="Y13" s="5"/>
      <c r="Z13" s="5"/>
      <c r="AA13" s="5"/>
      <c r="AB13" s="5"/>
      <c r="AC13" s="5"/>
      <c r="AD13" s="5"/>
      <c r="AE13" s="5"/>
      <c r="AF13" s="5"/>
      <c r="AG13" s="5"/>
      <c r="AH13" s="5"/>
      <c r="AJ13" s="16" t="s">
        <v>493</v>
      </c>
      <c r="AK13" s="18" t="s">
        <v>504</v>
      </c>
      <c r="AL13" s="18" t="s">
        <v>145</v>
      </c>
      <c r="AM13" s="15" t="s">
        <v>107</v>
      </c>
      <c r="AN13" s="7" t="s">
        <v>299</v>
      </c>
      <c r="AO13" s="30" t="s">
        <v>142</v>
      </c>
    </row>
    <row r="14" spans="1:41" ht="90">
      <c r="A14" s="5"/>
      <c r="B14" s="4" t="s">
        <v>506</v>
      </c>
      <c r="C14" s="5"/>
      <c r="D14" s="5"/>
      <c r="E14" s="5"/>
      <c r="F14" s="5"/>
      <c r="G14" s="5"/>
      <c r="H14" s="5"/>
      <c r="I14" s="5"/>
      <c r="J14" s="5"/>
      <c r="K14" s="5"/>
      <c r="L14" s="5"/>
      <c r="M14" s="5"/>
      <c r="N14" s="5"/>
      <c r="O14" s="5"/>
      <c r="P14" s="4" t="s">
        <v>530</v>
      </c>
      <c r="Q14" s="5"/>
      <c r="R14" s="5"/>
      <c r="S14" s="5"/>
      <c r="T14" s="5"/>
      <c r="U14" s="5"/>
      <c r="V14" s="5"/>
      <c r="W14" s="5"/>
      <c r="X14" s="5"/>
      <c r="Y14" s="5"/>
      <c r="Z14" s="5"/>
      <c r="AA14" s="5"/>
      <c r="AB14" s="5"/>
      <c r="AC14" s="5"/>
      <c r="AD14" s="5"/>
      <c r="AE14" s="5"/>
      <c r="AF14" s="5"/>
      <c r="AG14" s="5"/>
      <c r="AH14" s="5"/>
      <c r="AJ14" s="16" t="s">
        <v>493</v>
      </c>
      <c r="AK14" s="18" t="s">
        <v>505</v>
      </c>
      <c r="AL14" s="18" t="s">
        <v>146</v>
      </c>
      <c r="AM14" s="15" t="s">
        <v>115</v>
      </c>
      <c r="AN14" s="7" t="s">
        <v>300</v>
      </c>
      <c r="AO14" s="25" t="s">
        <v>144</v>
      </c>
    </row>
    <row r="15" spans="1:41" ht="75">
      <c r="A15" s="5"/>
      <c r="B15" s="4" t="s">
        <v>507</v>
      </c>
      <c r="C15" s="5"/>
      <c r="D15" s="5"/>
      <c r="E15" s="5"/>
      <c r="F15" s="5"/>
      <c r="G15" s="5"/>
      <c r="H15" s="5"/>
      <c r="I15" s="5"/>
      <c r="J15" s="5"/>
      <c r="K15" s="5"/>
      <c r="L15" s="5"/>
      <c r="M15" s="5"/>
      <c r="N15" s="5"/>
      <c r="O15" s="5"/>
      <c r="P15" s="4" t="s">
        <v>531</v>
      </c>
      <c r="Q15" s="5"/>
      <c r="R15" s="5"/>
      <c r="S15" s="5"/>
      <c r="T15" s="5"/>
      <c r="U15" s="5"/>
      <c r="V15" s="5"/>
      <c r="W15" s="5"/>
      <c r="X15" s="5"/>
      <c r="Y15" s="5"/>
      <c r="Z15" s="5"/>
      <c r="AA15" s="5"/>
      <c r="AB15" s="5"/>
      <c r="AC15" s="5"/>
      <c r="AD15" s="5"/>
      <c r="AE15" s="5"/>
      <c r="AF15" s="5"/>
      <c r="AG15" s="5"/>
      <c r="AH15" s="5"/>
      <c r="AJ15" s="16" t="s">
        <v>493</v>
      </c>
      <c r="AK15" s="18" t="s">
        <v>506</v>
      </c>
      <c r="AL15" s="18" t="s">
        <v>153</v>
      </c>
      <c r="AM15" s="15" t="s">
        <v>113</v>
      </c>
      <c r="AN15" s="7" t="s">
        <v>301</v>
      </c>
      <c r="AO15" s="30" t="s">
        <v>697</v>
      </c>
    </row>
    <row r="16" spans="1:41" ht="90">
      <c r="A16" s="5"/>
      <c r="B16" s="4" t="s">
        <v>508</v>
      </c>
      <c r="C16" s="5"/>
      <c r="D16" s="5"/>
      <c r="E16" s="5"/>
      <c r="F16" s="5"/>
      <c r="G16" s="5"/>
      <c r="H16" s="5"/>
      <c r="I16" s="5"/>
      <c r="J16" s="5"/>
      <c r="K16" s="5"/>
      <c r="L16" s="5"/>
      <c r="M16" s="5"/>
      <c r="N16" s="5"/>
      <c r="O16" s="5"/>
      <c r="P16" s="4" t="s">
        <v>532</v>
      </c>
      <c r="Q16" s="5"/>
      <c r="R16" s="5"/>
      <c r="S16" s="5"/>
      <c r="T16" s="5"/>
      <c r="U16" s="5"/>
      <c r="V16" s="5"/>
      <c r="W16" s="5"/>
      <c r="X16" s="5"/>
      <c r="Y16" s="5"/>
      <c r="Z16" s="5"/>
      <c r="AA16" s="5"/>
      <c r="AB16" s="5"/>
      <c r="AC16" s="5"/>
      <c r="AD16" s="5"/>
      <c r="AE16" s="5"/>
      <c r="AF16" s="5"/>
      <c r="AG16" s="5"/>
      <c r="AH16" s="5"/>
      <c r="AJ16" s="16" t="s">
        <v>493</v>
      </c>
      <c r="AK16" s="18" t="s">
        <v>507</v>
      </c>
      <c r="AL16" s="18" t="s">
        <v>152</v>
      </c>
      <c r="AM16" s="15" t="s">
        <v>116</v>
      </c>
      <c r="AN16" s="7" t="s">
        <v>302</v>
      </c>
    </row>
    <row r="17" spans="1:40" ht="90">
      <c r="A17" s="5"/>
      <c r="B17" s="4" t="s">
        <v>509</v>
      </c>
      <c r="C17" s="5"/>
      <c r="D17" s="5"/>
      <c r="E17" s="5"/>
      <c r="F17" s="5"/>
      <c r="G17" s="5"/>
      <c r="H17" s="5"/>
      <c r="I17" s="5"/>
      <c r="J17" s="5"/>
      <c r="K17" s="5"/>
      <c r="L17" s="5"/>
      <c r="M17" s="5"/>
      <c r="N17" s="5"/>
      <c r="O17" s="5"/>
      <c r="P17" s="4" t="s">
        <v>533</v>
      </c>
      <c r="Q17" s="5"/>
      <c r="R17" s="5"/>
      <c r="S17" s="5"/>
      <c r="T17" s="5"/>
      <c r="U17" s="5"/>
      <c r="V17" s="5"/>
      <c r="W17" s="5"/>
      <c r="X17" s="5"/>
      <c r="Y17" s="5"/>
      <c r="Z17" s="5"/>
      <c r="AA17" s="5"/>
      <c r="AB17" s="5"/>
      <c r="AC17" s="5"/>
      <c r="AD17" s="5"/>
      <c r="AE17" s="5"/>
      <c r="AF17" s="5"/>
      <c r="AG17" s="5"/>
      <c r="AH17" s="5"/>
      <c r="AJ17" s="16" t="s">
        <v>493</v>
      </c>
      <c r="AK17" s="18" t="s">
        <v>508</v>
      </c>
      <c r="AL17" s="18" t="s">
        <v>141</v>
      </c>
      <c r="AM17" s="15" t="s">
        <v>117</v>
      </c>
      <c r="AN17" s="7" t="s">
        <v>303</v>
      </c>
    </row>
    <row r="18" spans="1:40" ht="90">
      <c r="A18" s="5"/>
      <c r="B18" s="4" t="s">
        <v>510</v>
      </c>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J18" s="16" t="s">
        <v>493</v>
      </c>
      <c r="AK18" s="18" t="s">
        <v>509</v>
      </c>
      <c r="AL18" s="18" t="s">
        <v>151</v>
      </c>
      <c r="AM18" s="15" t="s">
        <v>118</v>
      </c>
      <c r="AN18" s="7" t="s">
        <v>304</v>
      </c>
    </row>
    <row r="19" spans="1:40">
      <c r="AJ19" s="16" t="s">
        <v>493</v>
      </c>
      <c r="AK19" s="18" t="s">
        <v>510</v>
      </c>
      <c r="AL19" s="18" t="s">
        <v>154</v>
      </c>
      <c r="AM19" s="15" t="s">
        <v>119</v>
      </c>
      <c r="AN19" s="7" t="s">
        <v>305</v>
      </c>
    </row>
    <row r="20" spans="1:40">
      <c r="AJ20" s="16" t="s">
        <v>511</v>
      </c>
      <c r="AK20" s="18" t="s">
        <v>512</v>
      </c>
      <c r="AL20" s="18" t="s">
        <v>162</v>
      </c>
      <c r="AM20" s="15" t="s">
        <v>121</v>
      </c>
      <c r="AN20" s="7" t="s">
        <v>306</v>
      </c>
    </row>
    <row r="21" spans="1:40">
      <c r="L21" s="1" t="s">
        <v>395</v>
      </c>
      <c r="Q21" s="1" t="s">
        <v>453</v>
      </c>
      <c r="AJ21" s="16" t="s">
        <v>511</v>
      </c>
      <c r="AK21" s="18" t="s">
        <v>513</v>
      </c>
      <c r="AL21" s="18" t="s">
        <v>158</v>
      </c>
      <c r="AM21" s="15" t="s">
        <v>122</v>
      </c>
      <c r="AN21" s="7" t="s">
        <v>307</v>
      </c>
    </row>
    <row r="22" spans="1:40">
      <c r="L22" s="1" t="s">
        <v>396</v>
      </c>
      <c r="Q22" s="1" t="s">
        <v>454</v>
      </c>
      <c r="AJ22" s="16" t="s">
        <v>511</v>
      </c>
      <c r="AK22" s="18" t="s">
        <v>514</v>
      </c>
      <c r="AL22" s="18" t="s">
        <v>161</v>
      </c>
      <c r="AM22" s="15" t="s">
        <v>124</v>
      </c>
      <c r="AN22" s="7" t="s">
        <v>308</v>
      </c>
    </row>
    <row r="23" spans="1:40">
      <c r="L23" s="1" t="s">
        <v>397</v>
      </c>
      <c r="Q23" s="1" t="s">
        <v>465</v>
      </c>
      <c r="AJ23" s="16" t="s">
        <v>511</v>
      </c>
      <c r="AK23" s="18" t="s">
        <v>515</v>
      </c>
      <c r="AL23" s="18" t="s">
        <v>160</v>
      </c>
      <c r="AM23" s="15" t="s">
        <v>125</v>
      </c>
      <c r="AN23" s="7" t="s">
        <v>309</v>
      </c>
    </row>
    <row r="24" spans="1:40">
      <c r="AJ24" s="16" t="s">
        <v>511</v>
      </c>
      <c r="AK24" s="18" t="s">
        <v>516</v>
      </c>
      <c r="AL24" s="18" t="s">
        <v>159</v>
      </c>
      <c r="AM24" s="15" t="s">
        <v>126</v>
      </c>
      <c r="AN24" s="7" t="s">
        <v>310</v>
      </c>
    </row>
    <row r="25" spans="1:40">
      <c r="AJ25" s="16" t="s">
        <v>517</v>
      </c>
      <c r="AK25" s="18" t="s">
        <v>518</v>
      </c>
      <c r="AL25" s="18" t="s">
        <v>219</v>
      </c>
      <c r="AM25" s="15" t="s">
        <v>127</v>
      </c>
      <c r="AN25" s="7" t="s">
        <v>311</v>
      </c>
    </row>
    <row r="26" spans="1:40">
      <c r="AJ26" s="16" t="s">
        <v>517</v>
      </c>
      <c r="AK26" s="18" t="s">
        <v>519</v>
      </c>
      <c r="AL26" s="18" t="s">
        <v>215</v>
      </c>
      <c r="AM26" s="15" t="s">
        <v>98</v>
      </c>
      <c r="AN26" s="7" t="s">
        <v>312</v>
      </c>
    </row>
    <row r="27" spans="1:40">
      <c r="AJ27" s="16" t="s">
        <v>517</v>
      </c>
      <c r="AK27" s="18" t="s">
        <v>520</v>
      </c>
      <c r="AL27" s="18" t="s">
        <v>205</v>
      </c>
      <c r="AM27" s="15" t="s">
        <v>104</v>
      </c>
      <c r="AN27" s="7" t="s">
        <v>313</v>
      </c>
    </row>
    <row r="28" spans="1:40">
      <c r="AJ28" s="16" t="s">
        <v>517</v>
      </c>
      <c r="AK28" s="18" t="s">
        <v>521</v>
      </c>
      <c r="AL28" s="18" t="s">
        <v>210</v>
      </c>
      <c r="AM28" s="15" t="s">
        <v>120</v>
      </c>
      <c r="AN28" s="7" t="s">
        <v>314</v>
      </c>
    </row>
    <row r="29" spans="1:40">
      <c r="AJ29" s="16" t="s">
        <v>517</v>
      </c>
      <c r="AK29" s="18" t="s">
        <v>522</v>
      </c>
      <c r="AL29" s="18" t="s">
        <v>211</v>
      </c>
      <c r="AM29" s="15" t="s">
        <v>123</v>
      </c>
      <c r="AN29" s="7" t="s">
        <v>315</v>
      </c>
    </row>
    <row r="30" spans="1:40">
      <c r="AJ30" s="16" t="s">
        <v>517</v>
      </c>
      <c r="AK30" s="18" t="s">
        <v>523</v>
      </c>
      <c r="AL30" s="18" t="s">
        <v>214</v>
      </c>
      <c r="AM30" s="15" t="s">
        <v>96</v>
      </c>
      <c r="AN30" s="7" t="s">
        <v>316</v>
      </c>
    </row>
    <row r="31" spans="1:40">
      <c r="AJ31" s="16" t="s">
        <v>517</v>
      </c>
      <c r="AK31" s="19" t="s">
        <v>524</v>
      </c>
      <c r="AL31" s="19" t="s">
        <v>216</v>
      </c>
      <c r="AM31" s="15" t="s">
        <v>112</v>
      </c>
      <c r="AN31" s="7" t="s">
        <v>317</v>
      </c>
    </row>
    <row r="32" spans="1:40">
      <c r="AJ32" s="16" t="s">
        <v>517</v>
      </c>
      <c r="AK32" s="18" t="s">
        <v>525</v>
      </c>
      <c r="AL32" s="18" t="s">
        <v>212</v>
      </c>
      <c r="AM32" s="15" t="s">
        <v>114</v>
      </c>
      <c r="AN32" s="7" t="s">
        <v>318</v>
      </c>
    </row>
    <row r="33" spans="36:40">
      <c r="AJ33" s="16" t="s">
        <v>517</v>
      </c>
      <c r="AK33" s="18" t="s">
        <v>526</v>
      </c>
      <c r="AL33" s="18" t="s">
        <v>204</v>
      </c>
      <c r="AM33" s="15" t="s">
        <v>128</v>
      </c>
      <c r="AN33" s="7" t="s">
        <v>319</v>
      </c>
    </row>
    <row r="34" spans="36:40">
      <c r="AJ34" s="16" t="s">
        <v>517</v>
      </c>
      <c r="AK34" s="18" t="s">
        <v>527</v>
      </c>
      <c r="AL34" s="18" t="s">
        <v>218</v>
      </c>
      <c r="AM34" s="15" t="s">
        <v>129</v>
      </c>
      <c r="AN34" s="7" t="s">
        <v>320</v>
      </c>
    </row>
    <row r="35" spans="36:40">
      <c r="AJ35" s="16" t="s">
        <v>517</v>
      </c>
      <c r="AK35" s="18" t="s">
        <v>528</v>
      </c>
      <c r="AL35" s="18" t="s">
        <v>209</v>
      </c>
    </row>
    <row r="36" spans="36:40">
      <c r="AJ36" s="16" t="s">
        <v>517</v>
      </c>
      <c r="AK36" s="18" t="s">
        <v>529</v>
      </c>
      <c r="AL36" s="18" t="s">
        <v>206</v>
      </c>
    </row>
    <row r="37" spans="36:40">
      <c r="AJ37" s="16" t="s">
        <v>517</v>
      </c>
      <c r="AK37" s="18" t="s">
        <v>530</v>
      </c>
      <c r="AL37" s="18" t="s">
        <v>208</v>
      </c>
    </row>
    <row r="38" spans="36:40">
      <c r="AJ38" s="16" t="s">
        <v>517</v>
      </c>
      <c r="AK38" s="18" t="s">
        <v>531</v>
      </c>
      <c r="AL38" s="18" t="s">
        <v>213</v>
      </c>
    </row>
    <row r="39" spans="36:40">
      <c r="AJ39" s="16" t="s">
        <v>517</v>
      </c>
      <c r="AK39" s="18" t="s">
        <v>532</v>
      </c>
      <c r="AL39" s="18" t="s">
        <v>217</v>
      </c>
    </row>
    <row r="40" spans="36:40">
      <c r="AJ40" s="16" t="s">
        <v>517</v>
      </c>
      <c r="AK40" s="18" t="s">
        <v>533</v>
      </c>
      <c r="AL40" s="18" t="s">
        <v>207</v>
      </c>
    </row>
    <row r="41" spans="36:40">
      <c r="AJ41" s="16" t="s">
        <v>534</v>
      </c>
      <c r="AK41" s="18" t="s">
        <v>535</v>
      </c>
      <c r="AL41" s="18" t="s">
        <v>167</v>
      </c>
    </row>
    <row r="42" spans="36:40">
      <c r="AJ42" s="16" t="s">
        <v>534</v>
      </c>
      <c r="AK42" s="18" t="s">
        <v>536</v>
      </c>
      <c r="AL42" s="18" t="s">
        <v>163</v>
      </c>
    </row>
    <row r="43" spans="36:40">
      <c r="AJ43" s="16" t="s">
        <v>534</v>
      </c>
      <c r="AK43" s="18" t="s">
        <v>537</v>
      </c>
      <c r="AL43" s="18" t="s">
        <v>165</v>
      </c>
    </row>
    <row r="44" spans="36:40">
      <c r="AJ44" s="16" t="s">
        <v>534</v>
      </c>
      <c r="AK44" s="18" t="s">
        <v>538</v>
      </c>
      <c r="AL44" s="18" t="s">
        <v>166</v>
      </c>
    </row>
    <row r="45" spans="36:40">
      <c r="AJ45" s="16" t="s">
        <v>534</v>
      </c>
      <c r="AK45" s="18" t="s">
        <v>539</v>
      </c>
      <c r="AL45" s="18" t="s">
        <v>164</v>
      </c>
    </row>
    <row r="46" spans="36:40">
      <c r="AJ46" s="16" t="s">
        <v>540</v>
      </c>
      <c r="AK46" s="18" t="s">
        <v>541</v>
      </c>
      <c r="AL46" s="18" t="s">
        <v>172</v>
      </c>
    </row>
    <row r="47" spans="36:40">
      <c r="AJ47" s="16" t="s">
        <v>540</v>
      </c>
      <c r="AK47" s="18" t="s">
        <v>542</v>
      </c>
      <c r="AL47" s="18" t="s">
        <v>168</v>
      </c>
    </row>
    <row r="48" spans="36:40">
      <c r="AJ48" s="16" t="s">
        <v>540</v>
      </c>
      <c r="AK48" s="18" t="s">
        <v>543</v>
      </c>
      <c r="AL48" s="18" t="s">
        <v>171</v>
      </c>
    </row>
    <row r="49" spans="36:38">
      <c r="AJ49" s="16" t="s">
        <v>540</v>
      </c>
      <c r="AK49" s="18" t="s">
        <v>544</v>
      </c>
      <c r="AL49" s="18" t="s">
        <v>169</v>
      </c>
    </row>
    <row r="50" spans="36:38">
      <c r="AJ50" s="16" t="s">
        <v>540</v>
      </c>
      <c r="AK50" s="19" t="s">
        <v>545</v>
      </c>
      <c r="AL50" s="19" t="s">
        <v>170</v>
      </c>
    </row>
    <row r="51" spans="36:38">
      <c r="AJ51" s="16" t="s">
        <v>540</v>
      </c>
      <c r="AK51" s="18" t="s">
        <v>546</v>
      </c>
      <c r="AL51" s="18" t="s">
        <v>547</v>
      </c>
    </row>
    <row r="52" spans="36:38">
      <c r="AJ52" s="16" t="s">
        <v>548</v>
      </c>
      <c r="AK52" s="18" t="s">
        <v>549</v>
      </c>
      <c r="AL52" s="18" t="s">
        <v>178</v>
      </c>
    </row>
    <row r="53" spans="36:38">
      <c r="AJ53" s="16" t="s">
        <v>548</v>
      </c>
      <c r="AK53" s="18" t="s">
        <v>550</v>
      </c>
      <c r="AL53" s="18" t="s">
        <v>176</v>
      </c>
    </row>
    <row r="54" spans="36:38">
      <c r="AJ54" s="16" t="s">
        <v>548</v>
      </c>
      <c r="AK54" s="18" t="s">
        <v>551</v>
      </c>
      <c r="AL54" s="18" t="s">
        <v>173</v>
      </c>
    </row>
    <row r="55" spans="36:38">
      <c r="AJ55" s="16" t="s">
        <v>548</v>
      </c>
      <c r="AK55" s="18" t="s">
        <v>552</v>
      </c>
      <c r="AL55" s="18" t="s">
        <v>175</v>
      </c>
    </row>
    <row r="56" spans="36:38">
      <c r="AJ56" s="16" t="s">
        <v>548</v>
      </c>
      <c r="AK56" s="18" t="s">
        <v>553</v>
      </c>
      <c r="AL56" s="18" t="s">
        <v>174</v>
      </c>
    </row>
    <row r="57" spans="36:38">
      <c r="AJ57" s="16" t="s">
        <v>548</v>
      </c>
      <c r="AK57" s="18" t="s">
        <v>554</v>
      </c>
      <c r="AL57" s="18" t="s">
        <v>177</v>
      </c>
    </row>
    <row r="58" spans="36:38">
      <c r="AJ58" s="16" t="s">
        <v>555</v>
      </c>
      <c r="AK58" s="18" t="s">
        <v>556</v>
      </c>
      <c r="AL58" s="18" t="s">
        <v>180</v>
      </c>
    </row>
    <row r="59" spans="36:38">
      <c r="AJ59" s="16" t="s">
        <v>555</v>
      </c>
      <c r="AK59" s="18" t="s">
        <v>557</v>
      </c>
      <c r="AL59" s="18" t="s">
        <v>179</v>
      </c>
    </row>
    <row r="60" spans="36:38">
      <c r="AJ60" s="16" t="s">
        <v>558</v>
      </c>
      <c r="AK60" s="18" t="s">
        <v>559</v>
      </c>
      <c r="AL60" s="18" t="s">
        <v>186</v>
      </c>
    </row>
    <row r="61" spans="36:38">
      <c r="AJ61" s="16" t="s">
        <v>558</v>
      </c>
      <c r="AK61" s="18" t="s">
        <v>560</v>
      </c>
      <c r="AL61" s="18" t="s">
        <v>184</v>
      </c>
    </row>
    <row r="62" spans="36:38">
      <c r="AJ62" s="16" t="s">
        <v>558</v>
      </c>
      <c r="AK62" s="18" t="s">
        <v>561</v>
      </c>
      <c r="AL62" s="18" t="s">
        <v>183</v>
      </c>
    </row>
    <row r="63" spans="36:38">
      <c r="AJ63" s="16" t="s">
        <v>558</v>
      </c>
      <c r="AK63" s="18" t="s">
        <v>562</v>
      </c>
      <c r="AL63" s="18" t="s">
        <v>185</v>
      </c>
    </row>
    <row r="64" spans="36:38">
      <c r="AJ64" s="16" t="s">
        <v>563</v>
      </c>
      <c r="AK64" s="18" t="s">
        <v>564</v>
      </c>
      <c r="AL64" s="18" t="s">
        <v>190</v>
      </c>
    </row>
    <row r="65" spans="36:38">
      <c r="AJ65" s="16" t="s">
        <v>563</v>
      </c>
      <c r="AK65" s="18" t="s">
        <v>565</v>
      </c>
      <c r="AL65" s="18" t="s">
        <v>188</v>
      </c>
    </row>
    <row r="66" spans="36:38">
      <c r="AJ66" s="16" t="s">
        <v>563</v>
      </c>
      <c r="AK66" s="18" t="s">
        <v>566</v>
      </c>
      <c r="AL66" s="18" t="s">
        <v>187</v>
      </c>
    </row>
    <row r="67" spans="36:38">
      <c r="AJ67" s="16" t="s">
        <v>563</v>
      </c>
      <c r="AK67" s="18" t="s">
        <v>567</v>
      </c>
      <c r="AL67" s="18" t="s">
        <v>189</v>
      </c>
    </row>
    <row r="68" spans="36:38">
      <c r="AJ68" s="16" t="s">
        <v>568</v>
      </c>
      <c r="AK68" s="18" t="s">
        <v>569</v>
      </c>
      <c r="AL68" s="18" t="s">
        <v>195</v>
      </c>
    </row>
    <row r="69" spans="36:38">
      <c r="AJ69" s="16" t="s">
        <v>568</v>
      </c>
      <c r="AK69" s="18" t="s">
        <v>570</v>
      </c>
      <c r="AL69" s="18" t="s">
        <v>193</v>
      </c>
    </row>
    <row r="70" spans="36:38">
      <c r="AJ70" s="16" t="s">
        <v>568</v>
      </c>
      <c r="AK70" s="18" t="s">
        <v>571</v>
      </c>
      <c r="AL70" s="18" t="s">
        <v>194</v>
      </c>
    </row>
    <row r="71" spans="36:38">
      <c r="AJ71" s="16" t="s">
        <v>572</v>
      </c>
      <c r="AK71" s="18" t="s">
        <v>573</v>
      </c>
      <c r="AL71" s="18" t="s">
        <v>202</v>
      </c>
    </row>
    <row r="72" spans="36:38">
      <c r="AJ72" s="16" t="s">
        <v>572</v>
      </c>
      <c r="AK72" s="18" t="s">
        <v>574</v>
      </c>
      <c r="AL72" s="18" t="s">
        <v>200</v>
      </c>
    </row>
    <row r="73" spans="36:38">
      <c r="AJ73" s="16" t="s">
        <v>572</v>
      </c>
      <c r="AK73" s="18" t="s">
        <v>575</v>
      </c>
      <c r="AL73" s="18" t="s">
        <v>198</v>
      </c>
    </row>
    <row r="74" spans="36:38">
      <c r="AJ74" s="16" t="s">
        <v>572</v>
      </c>
      <c r="AK74" s="18" t="s">
        <v>576</v>
      </c>
      <c r="AL74" s="18" t="s">
        <v>201</v>
      </c>
    </row>
    <row r="75" spans="36:38">
      <c r="AJ75" s="16" t="s">
        <v>572</v>
      </c>
      <c r="AK75" s="18" t="s">
        <v>577</v>
      </c>
      <c r="AL75" s="18" t="s">
        <v>199</v>
      </c>
    </row>
    <row r="76" spans="36:38">
      <c r="AJ76" s="16" t="s">
        <v>572</v>
      </c>
      <c r="AK76" s="18" t="s">
        <v>578</v>
      </c>
      <c r="AL76" s="18" t="s">
        <v>196</v>
      </c>
    </row>
    <row r="77" spans="36:38">
      <c r="AJ77" s="16" t="s">
        <v>572</v>
      </c>
      <c r="AK77" s="18" t="s">
        <v>579</v>
      </c>
      <c r="AL77" s="18" t="s">
        <v>197</v>
      </c>
    </row>
    <row r="78" spans="36:38">
      <c r="AJ78" s="16" t="s">
        <v>580</v>
      </c>
      <c r="AK78" s="18" t="s">
        <v>581</v>
      </c>
      <c r="AL78" s="18" t="s">
        <v>192</v>
      </c>
    </row>
    <row r="79" spans="36:38">
      <c r="AJ79" s="16" t="s">
        <v>580</v>
      </c>
      <c r="AK79" s="18" t="s">
        <v>582</v>
      </c>
      <c r="AL79" s="18" t="s">
        <v>191</v>
      </c>
    </row>
    <row r="80" spans="36:38">
      <c r="AJ80" s="16" t="s">
        <v>583</v>
      </c>
      <c r="AK80" s="18" t="s">
        <v>584</v>
      </c>
      <c r="AL80" s="18" t="s">
        <v>232</v>
      </c>
    </row>
    <row r="81" spans="36:38">
      <c r="AJ81" s="16" t="s">
        <v>583</v>
      </c>
      <c r="AK81" s="18" t="s">
        <v>585</v>
      </c>
      <c r="AL81" s="18" t="s">
        <v>229</v>
      </c>
    </row>
    <row r="82" spans="36:38">
      <c r="AJ82" s="16" t="s">
        <v>583</v>
      </c>
      <c r="AK82" s="18" t="s">
        <v>586</v>
      </c>
      <c r="AL82" s="18" t="s">
        <v>227</v>
      </c>
    </row>
    <row r="83" spans="36:38">
      <c r="AJ83" s="16" t="s">
        <v>583</v>
      </c>
      <c r="AK83" s="18" t="s">
        <v>587</v>
      </c>
      <c r="AL83" s="18" t="s">
        <v>228</v>
      </c>
    </row>
    <row r="84" spans="36:38">
      <c r="AJ84" s="16" t="s">
        <v>583</v>
      </c>
      <c r="AK84" s="18" t="s">
        <v>588</v>
      </c>
      <c r="AL84" s="18" t="s">
        <v>231</v>
      </c>
    </row>
    <row r="85" spans="36:38">
      <c r="AJ85" s="16" t="s">
        <v>583</v>
      </c>
      <c r="AK85" s="18" t="s">
        <v>589</v>
      </c>
      <c r="AL85" s="18" t="s">
        <v>230</v>
      </c>
    </row>
    <row r="86" spans="36:38">
      <c r="AJ86" s="16" t="s">
        <v>590</v>
      </c>
      <c r="AK86" s="18" t="s">
        <v>591</v>
      </c>
      <c r="AL86" s="18" t="s">
        <v>224</v>
      </c>
    </row>
    <row r="87" spans="36:38">
      <c r="AJ87" s="16" t="s">
        <v>590</v>
      </c>
      <c r="AK87" s="18" t="s">
        <v>592</v>
      </c>
      <c r="AL87" s="18" t="s">
        <v>223</v>
      </c>
    </row>
    <row r="88" spans="36:38">
      <c r="AJ88" s="16" t="s">
        <v>590</v>
      </c>
      <c r="AK88" s="18" t="s">
        <v>593</v>
      </c>
      <c r="AL88" s="18" t="s">
        <v>222</v>
      </c>
    </row>
    <row r="89" spans="36:38">
      <c r="AJ89" s="16" t="s">
        <v>594</v>
      </c>
      <c r="AK89" s="18" t="s">
        <v>595</v>
      </c>
      <c r="AL89" s="18" t="s">
        <v>235</v>
      </c>
    </row>
    <row r="90" spans="36:38">
      <c r="AJ90" s="16" t="s">
        <v>594</v>
      </c>
      <c r="AK90" s="18" t="s">
        <v>596</v>
      </c>
      <c r="AL90" s="18" t="s">
        <v>233</v>
      </c>
    </row>
    <row r="91" spans="36:38">
      <c r="AJ91" s="16" t="s">
        <v>594</v>
      </c>
      <c r="AK91" s="18" t="s">
        <v>597</v>
      </c>
      <c r="AL91" s="18" t="s">
        <v>234</v>
      </c>
    </row>
    <row r="92" spans="36:38">
      <c r="AJ92" s="16" t="s">
        <v>598</v>
      </c>
      <c r="AK92" s="18" t="s">
        <v>599</v>
      </c>
      <c r="AL92" s="18" t="s">
        <v>238</v>
      </c>
    </row>
    <row r="93" spans="36:38">
      <c r="AJ93" s="16" t="s">
        <v>598</v>
      </c>
      <c r="AK93" s="18" t="s">
        <v>600</v>
      </c>
      <c r="AL93" s="18" t="s">
        <v>236</v>
      </c>
    </row>
    <row r="94" spans="36:38">
      <c r="AJ94" s="16" t="s">
        <v>598</v>
      </c>
      <c r="AK94" s="18" t="s">
        <v>601</v>
      </c>
      <c r="AL94" s="18" t="s">
        <v>237</v>
      </c>
    </row>
    <row r="95" spans="36:38">
      <c r="AJ95" s="16" t="s">
        <v>602</v>
      </c>
      <c r="AK95" s="18" t="s">
        <v>603</v>
      </c>
      <c r="AL95" s="18" t="s">
        <v>242</v>
      </c>
    </row>
    <row r="96" spans="36:38">
      <c r="AJ96" s="16" t="s">
        <v>602</v>
      </c>
      <c r="AK96" s="18" t="s">
        <v>604</v>
      </c>
      <c r="AL96" s="18" t="s">
        <v>241</v>
      </c>
    </row>
    <row r="97" spans="36:38">
      <c r="AJ97" s="16" t="s">
        <v>602</v>
      </c>
      <c r="AK97" s="18" t="s">
        <v>605</v>
      </c>
      <c r="AL97" s="18" t="s">
        <v>239</v>
      </c>
    </row>
    <row r="98" spans="36:38">
      <c r="AJ98" s="16" t="s">
        <v>602</v>
      </c>
      <c r="AK98" s="18" t="s">
        <v>606</v>
      </c>
      <c r="AL98" s="18" t="s">
        <v>240</v>
      </c>
    </row>
    <row r="99" spans="36:38" ht="30">
      <c r="AJ99" s="16" t="s">
        <v>607</v>
      </c>
      <c r="AK99" s="18" t="s">
        <v>608</v>
      </c>
      <c r="AL99" s="18" t="s">
        <v>245</v>
      </c>
    </row>
    <row r="100" spans="36:38" ht="30">
      <c r="AJ100" s="16" t="s">
        <v>607</v>
      </c>
      <c r="AK100" s="18" t="s">
        <v>609</v>
      </c>
      <c r="AL100" s="18" t="s">
        <v>243</v>
      </c>
    </row>
    <row r="101" spans="36:38" ht="30">
      <c r="AJ101" s="16" t="s">
        <v>607</v>
      </c>
      <c r="AK101" s="18" t="s">
        <v>610</v>
      </c>
      <c r="AL101" s="18" t="s">
        <v>244</v>
      </c>
    </row>
    <row r="102" spans="36:38">
      <c r="AJ102" s="16" t="s">
        <v>611</v>
      </c>
      <c r="AK102" s="18" t="s">
        <v>612</v>
      </c>
      <c r="AL102" s="18" t="s">
        <v>251</v>
      </c>
    </row>
    <row r="103" spans="36:38">
      <c r="AJ103" s="16" t="s">
        <v>611</v>
      </c>
      <c r="AK103" s="18" t="s">
        <v>613</v>
      </c>
      <c r="AL103" s="18" t="s">
        <v>248</v>
      </c>
    </row>
    <row r="104" spans="36:38">
      <c r="AJ104" s="16" t="s">
        <v>611</v>
      </c>
      <c r="AK104" s="18" t="s">
        <v>614</v>
      </c>
      <c r="AL104" s="18" t="s">
        <v>250</v>
      </c>
    </row>
    <row r="105" spans="36:38">
      <c r="AJ105" s="16" t="s">
        <v>611</v>
      </c>
      <c r="AK105" s="18" t="s">
        <v>615</v>
      </c>
      <c r="AL105" s="18" t="s">
        <v>249</v>
      </c>
    </row>
    <row r="106" spans="36:38">
      <c r="AJ106" s="16" t="s">
        <v>616</v>
      </c>
      <c r="AK106" s="18" t="s">
        <v>617</v>
      </c>
      <c r="AL106" s="18" t="s">
        <v>255</v>
      </c>
    </row>
    <row r="107" spans="36:38">
      <c r="AJ107" s="16" t="s">
        <v>616</v>
      </c>
      <c r="AK107" s="18" t="s">
        <v>618</v>
      </c>
      <c r="AL107" s="18" t="s">
        <v>253</v>
      </c>
    </row>
    <row r="108" spans="36:38">
      <c r="AJ108" s="16" t="s">
        <v>616</v>
      </c>
      <c r="AK108" s="18" t="s">
        <v>619</v>
      </c>
      <c r="AL108" s="18" t="s">
        <v>252</v>
      </c>
    </row>
    <row r="109" spans="36:38">
      <c r="AJ109" s="16" t="s">
        <v>616</v>
      </c>
      <c r="AK109" s="18" t="s">
        <v>620</v>
      </c>
      <c r="AL109" s="18" t="s">
        <v>254</v>
      </c>
    </row>
    <row r="110" spans="36:38">
      <c r="AJ110" s="16" t="s">
        <v>621</v>
      </c>
      <c r="AK110" s="18" t="s">
        <v>622</v>
      </c>
      <c r="AL110" s="18" t="s">
        <v>266</v>
      </c>
    </row>
    <row r="111" spans="36:38">
      <c r="AJ111" s="16" t="s">
        <v>621</v>
      </c>
      <c r="AK111" s="18" t="s">
        <v>623</v>
      </c>
      <c r="AL111" s="18" t="s">
        <v>261</v>
      </c>
    </row>
    <row r="112" spans="36:38">
      <c r="AJ112" s="16" t="s">
        <v>621</v>
      </c>
      <c r="AK112" s="18" t="s">
        <v>624</v>
      </c>
      <c r="AL112" s="18" t="s">
        <v>263</v>
      </c>
    </row>
    <row r="113" spans="36:38">
      <c r="AJ113" s="16" t="s">
        <v>621</v>
      </c>
      <c r="AK113" s="18" t="s">
        <v>625</v>
      </c>
      <c r="AL113" s="18" t="s">
        <v>264</v>
      </c>
    </row>
    <row r="114" spans="36:38">
      <c r="AJ114" s="16" t="s">
        <v>621</v>
      </c>
      <c r="AK114" s="18" t="s">
        <v>626</v>
      </c>
      <c r="AL114" s="18" t="s">
        <v>258</v>
      </c>
    </row>
    <row r="115" spans="36:38">
      <c r="AJ115" s="16" t="s">
        <v>621</v>
      </c>
      <c r="AK115" s="18" t="s">
        <v>627</v>
      </c>
      <c r="AL115" s="18" t="s">
        <v>265</v>
      </c>
    </row>
    <row r="116" spans="36:38">
      <c r="AJ116" s="16" t="s">
        <v>621</v>
      </c>
      <c r="AK116" s="18" t="s">
        <v>628</v>
      </c>
      <c r="AL116" s="18" t="s">
        <v>260</v>
      </c>
    </row>
    <row r="117" spans="36:38">
      <c r="AJ117" s="16" t="s">
        <v>621</v>
      </c>
      <c r="AK117" s="18" t="s">
        <v>629</v>
      </c>
      <c r="AL117" s="18" t="s">
        <v>259</v>
      </c>
    </row>
    <row r="118" spans="36:38">
      <c r="AJ118" s="16" t="s">
        <v>621</v>
      </c>
      <c r="AK118" s="18" t="s">
        <v>630</v>
      </c>
      <c r="AL118" s="18" t="s">
        <v>262</v>
      </c>
    </row>
    <row r="119" spans="36:38">
      <c r="AJ119" s="16" t="s">
        <v>631</v>
      </c>
      <c r="AK119" s="18" t="s">
        <v>632</v>
      </c>
      <c r="AL119" s="18" t="s">
        <v>268</v>
      </c>
    </row>
    <row r="120" spans="36:38">
      <c r="AJ120" s="16" t="s">
        <v>631</v>
      </c>
      <c r="AK120" s="18" t="s">
        <v>633</v>
      </c>
      <c r="AL120" s="18" t="s">
        <v>267</v>
      </c>
    </row>
    <row r="121" spans="36:38">
      <c r="AJ121" s="16" t="s">
        <v>634</v>
      </c>
      <c r="AK121" s="17" t="s">
        <v>635</v>
      </c>
      <c r="AL121" s="17" t="s">
        <v>272</v>
      </c>
    </row>
    <row r="122" spans="36:38">
      <c r="AJ122" s="16" t="s">
        <v>634</v>
      </c>
      <c r="AK122" s="17" t="s">
        <v>636</v>
      </c>
      <c r="AL122" s="17" t="s">
        <v>269</v>
      </c>
    </row>
    <row r="123" spans="36:38">
      <c r="AJ123" s="16" t="s">
        <v>634</v>
      </c>
      <c r="AK123" s="18" t="s">
        <v>637</v>
      </c>
      <c r="AL123" s="18" t="s">
        <v>271</v>
      </c>
    </row>
    <row r="124" spans="36:38">
      <c r="AJ124" s="16" t="s">
        <v>634</v>
      </c>
      <c r="AK124" s="18" t="s">
        <v>638</v>
      </c>
      <c r="AL124" s="18" t="s">
        <v>270</v>
      </c>
    </row>
    <row r="125" spans="36:38">
      <c r="AJ125" s="16" t="s">
        <v>639</v>
      </c>
      <c r="AK125" s="18" t="s">
        <v>640</v>
      </c>
      <c r="AL125" s="18" t="s">
        <v>283</v>
      </c>
    </row>
    <row r="126" spans="36:38">
      <c r="AJ126" s="16" t="s">
        <v>639</v>
      </c>
      <c r="AK126" s="18" t="s">
        <v>641</v>
      </c>
      <c r="AL126" s="18" t="s">
        <v>273</v>
      </c>
    </row>
    <row r="127" spans="36:38">
      <c r="AJ127" s="16" t="s">
        <v>639</v>
      </c>
      <c r="AK127" s="18" t="s">
        <v>642</v>
      </c>
      <c r="AL127" s="18" t="s">
        <v>280</v>
      </c>
    </row>
    <row r="128" spans="36:38">
      <c r="AJ128" s="16" t="s">
        <v>639</v>
      </c>
      <c r="AK128" s="18" t="s">
        <v>643</v>
      </c>
      <c r="AL128" s="18" t="s">
        <v>282</v>
      </c>
    </row>
    <row r="129" spans="36:38">
      <c r="AJ129" s="16" t="s">
        <v>639</v>
      </c>
      <c r="AK129" s="18" t="s">
        <v>644</v>
      </c>
      <c r="AL129" s="18" t="s">
        <v>276</v>
      </c>
    </row>
    <row r="130" spans="36:38">
      <c r="AJ130" s="16" t="s">
        <v>639</v>
      </c>
      <c r="AK130" s="18" t="s">
        <v>645</v>
      </c>
      <c r="AL130" s="18" t="s">
        <v>278</v>
      </c>
    </row>
    <row r="131" spans="36:38">
      <c r="AJ131" s="16" t="s">
        <v>639</v>
      </c>
      <c r="AK131" s="18" t="s">
        <v>646</v>
      </c>
      <c r="AL131" s="18" t="s">
        <v>275</v>
      </c>
    </row>
    <row r="132" spans="36:38">
      <c r="AJ132" s="16" t="s">
        <v>639</v>
      </c>
      <c r="AK132" s="18" t="s">
        <v>647</v>
      </c>
      <c r="AL132" s="18" t="s">
        <v>281</v>
      </c>
    </row>
    <row r="133" spans="36:38">
      <c r="AJ133" s="16" t="s">
        <v>639</v>
      </c>
      <c r="AK133" s="18" t="s">
        <v>648</v>
      </c>
      <c r="AL133" s="18" t="s">
        <v>277</v>
      </c>
    </row>
    <row r="134" spans="36:38">
      <c r="AJ134" s="16" t="s">
        <v>639</v>
      </c>
      <c r="AK134" s="17" t="s">
        <v>649</v>
      </c>
      <c r="AL134" s="17" t="s">
        <v>279</v>
      </c>
    </row>
    <row r="135" spans="36:38">
      <c r="AJ135" s="16" t="s">
        <v>639</v>
      </c>
      <c r="AK135" s="17" t="s">
        <v>650</v>
      </c>
      <c r="AL135" s="17" t="s">
        <v>274</v>
      </c>
    </row>
    <row r="136" spans="36:38">
      <c r="AJ136" s="16" t="s">
        <v>651</v>
      </c>
      <c r="AK136" s="17" t="s">
        <v>652</v>
      </c>
      <c r="AL136" s="17" t="s">
        <v>157</v>
      </c>
    </row>
    <row r="137" spans="36:38">
      <c r="AJ137" s="16" t="s">
        <v>651</v>
      </c>
      <c r="AK137" s="17" t="s">
        <v>653</v>
      </c>
      <c r="AL137" s="17" t="s">
        <v>156</v>
      </c>
    </row>
    <row r="138" spans="36:38">
      <c r="AJ138" s="16" t="s">
        <v>654</v>
      </c>
      <c r="AK138" s="18" t="s">
        <v>655</v>
      </c>
      <c r="AL138" s="18" t="s">
        <v>182</v>
      </c>
    </row>
    <row r="139" spans="36:38">
      <c r="AJ139" s="16" t="s">
        <v>654</v>
      </c>
      <c r="AK139" s="18" t="s">
        <v>656</v>
      </c>
      <c r="AL139" s="18" t="s">
        <v>181</v>
      </c>
    </row>
    <row r="140" spans="36:38">
      <c r="AJ140" s="16" t="s">
        <v>657</v>
      </c>
      <c r="AK140" s="18" t="s">
        <v>658</v>
      </c>
      <c r="AL140" s="18" t="s">
        <v>247</v>
      </c>
    </row>
    <row r="141" spans="36:38">
      <c r="AJ141" s="16" t="s">
        <v>657</v>
      </c>
      <c r="AK141" s="18" t="s">
        <v>659</v>
      </c>
      <c r="AL141" s="18" t="s">
        <v>246</v>
      </c>
    </row>
    <row r="142" spans="36:38">
      <c r="AJ142" s="16" t="s">
        <v>660</v>
      </c>
      <c r="AK142" s="18" t="s">
        <v>661</v>
      </c>
      <c r="AL142" s="18" t="s">
        <v>257</v>
      </c>
    </row>
    <row r="143" spans="36:38">
      <c r="AJ143" s="16" t="s">
        <v>660</v>
      </c>
      <c r="AK143" s="18" t="s">
        <v>662</v>
      </c>
      <c r="AL143" s="18" t="s">
        <v>256</v>
      </c>
    </row>
    <row r="144" spans="36:38">
      <c r="AJ144" s="16" t="s">
        <v>663</v>
      </c>
      <c r="AK144" s="18" t="s">
        <v>664</v>
      </c>
      <c r="AL144" s="18" t="s">
        <v>133</v>
      </c>
    </row>
    <row r="145" spans="36:38">
      <c r="AJ145" s="16" t="s">
        <v>663</v>
      </c>
      <c r="AK145" s="18" t="s">
        <v>665</v>
      </c>
      <c r="AL145" s="18" t="s">
        <v>131</v>
      </c>
    </row>
    <row r="146" spans="36:38">
      <c r="AJ146" s="16" t="s">
        <v>666</v>
      </c>
      <c r="AK146" s="18" t="s">
        <v>667</v>
      </c>
      <c r="AL146" s="18" t="s">
        <v>221</v>
      </c>
    </row>
    <row r="147" spans="36:38">
      <c r="AJ147" s="16" t="s">
        <v>666</v>
      </c>
      <c r="AK147" s="18" t="s">
        <v>668</v>
      </c>
      <c r="AL147" s="18" t="s">
        <v>220</v>
      </c>
    </row>
    <row r="148" spans="36:38">
      <c r="AJ148" s="16" t="s">
        <v>669</v>
      </c>
      <c r="AK148" s="18" t="s">
        <v>670</v>
      </c>
      <c r="AL148" s="18" t="s">
        <v>226</v>
      </c>
    </row>
    <row r="149" spans="36:38">
      <c r="AJ149" s="16" t="s">
        <v>669</v>
      </c>
      <c r="AK149" s="18" t="s">
        <v>671</v>
      </c>
      <c r="AL149" s="18" t="s">
        <v>225</v>
      </c>
    </row>
    <row r="150" spans="36:38">
      <c r="AJ150" s="16" t="s">
        <v>672</v>
      </c>
      <c r="AK150" s="18" t="s">
        <v>673</v>
      </c>
      <c r="AL150" s="18" t="s">
        <v>285</v>
      </c>
    </row>
    <row r="151" spans="36:38">
      <c r="AJ151" s="16" t="s">
        <v>672</v>
      </c>
      <c r="AK151" s="17" t="s">
        <v>674</v>
      </c>
      <c r="AL151" s="17" t="s">
        <v>284</v>
      </c>
    </row>
    <row r="152" spans="36:38">
      <c r="AJ152" s="16" t="s">
        <v>675</v>
      </c>
      <c r="AK152" s="17" t="s">
        <v>676</v>
      </c>
      <c r="AL152" s="17" t="s">
        <v>287</v>
      </c>
    </row>
    <row r="153" spans="36:38">
      <c r="AJ153" s="20" t="s">
        <v>675</v>
      </c>
      <c r="AK153" s="21" t="s">
        <v>677</v>
      </c>
      <c r="AL153" s="21" t="s">
        <v>286</v>
      </c>
    </row>
  </sheetData>
  <conditionalFormatting sqref="A1:AH1">
    <cfRule type="duplicateValues" dxfId="8" priority="9"/>
  </conditionalFormatting>
  <conditionalFormatting sqref="P2:P3">
    <cfRule type="duplicateValues" dxfId="7" priority="8"/>
  </conditionalFormatting>
  <conditionalFormatting sqref="Q2:Q3">
    <cfRule type="duplicateValues" dxfId="6" priority="4"/>
  </conditionalFormatting>
  <conditionalFormatting sqref="V2:V5">
    <cfRule type="duplicateValues" dxfId="5" priority="7"/>
  </conditionalFormatting>
  <conditionalFormatting sqref="W2:W5">
    <cfRule type="duplicateValues" dxfId="4" priority="3"/>
  </conditionalFormatting>
  <conditionalFormatting sqref="Y2:Y5">
    <cfRule type="duplicateValues" dxfId="3" priority="6"/>
  </conditionalFormatting>
  <conditionalFormatting sqref="Z2:Z5">
    <cfRule type="duplicateValues" dxfId="2" priority="2"/>
  </conditionalFormatting>
  <conditionalFormatting sqref="AG2:AG3">
    <cfRule type="duplicateValues" dxfId="1" priority="5"/>
  </conditionalFormatting>
  <conditionalFormatting sqref="AH2:AH3">
    <cfRule type="duplicateValues" dxfId="0" priority="1"/>
  </conditionalFormatting>
  <dataValidations count="1">
    <dataValidation type="textLength" operator="lessThanOrEqual" showInputMessage="1" showErrorMessage="1" errorTitle="Longitud excedida" error="Este valor debe tener 100 caracteres o menos." promptTitle="Texto (se requiere)" prompt="Longitud máxima: 100 caracteres." sqref="AO1:AO14" xr:uid="{D6DE03CB-C44D-4682-8AF5-CB08539C6240}">
      <formula1>100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36</vt:i4>
      </vt:variant>
    </vt:vector>
  </HeadingPairs>
  <TitlesOfParts>
    <vt:vector size="40" baseType="lpstr">
      <vt:lpstr>INSTRUCCIONES</vt:lpstr>
      <vt:lpstr>FORMATO TECNICO </vt:lpstr>
      <vt:lpstr>Hoja1</vt:lpstr>
      <vt:lpstr>LISTAS</vt:lpstr>
      <vt:lpstr>Amazonas</vt:lpstr>
      <vt:lpstr>Antioquia</vt:lpstr>
      <vt:lpstr>Arauca</vt:lpstr>
      <vt:lpstr>Atlántico</vt:lpstr>
      <vt:lpstr>Bolívar</vt:lpstr>
      <vt:lpstr>Boyacá</vt:lpstr>
      <vt:lpstr>Caldas</vt:lpstr>
      <vt:lpstr>Caquetá</vt:lpstr>
      <vt:lpstr>Casanare</vt:lpstr>
      <vt:lpstr>Cauca</vt:lpstr>
      <vt:lpstr>Cesar</vt:lpstr>
      <vt:lpstr>Chocó</vt:lpstr>
      <vt:lpstr>Córdoba</vt:lpstr>
      <vt:lpstr>Cundinamarca</vt:lpstr>
      <vt:lpstr>Dirección_General</vt:lpstr>
      <vt:lpstr>Distrito_Capital</vt:lpstr>
      <vt:lpstr>Guainía</vt:lpstr>
      <vt:lpstr>Guajira</vt:lpstr>
      <vt:lpstr>Guaviare</vt:lpstr>
      <vt:lpstr>Huila</vt:lpstr>
      <vt:lpstr>Magdalena</vt:lpstr>
      <vt:lpstr>Meta</vt:lpstr>
      <vt:lpstr>Nariño</vt:lpstr>
      <vt:lpstr>Norte_de_Santander</vt:lpstr>
      <vt:lpstr>PROPIEDAD</vt:lpstr>
      <vt:lpstr>Putumayo</vt:lpstr>
      <vt:lpstr>Quindío</vt:lpstr>
      <vt:lpstr>REGIONALES</vt:lpstr>
      <vt:lpstr>Risaralda</vt:lpstr>
      <vt:lpstr>San_Andrés</vt:lpstr>
      <vt:lpstr>Santander</vt:lpstr>
      <vt:lpstr>Sucre</vt:lpstr>
      <vt:lpstr>Tolima</vt:lpstr>
      <vt:lpstr>Valle</vt:lpstr>
      <vt:lpstr>Vaupés</vt:lpstr>
      <vt:lpstr>Vichada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Rodriguez Mendoza</dc:creator>
  <cp:lastModifiedBy>3clics lat</cp:lastModifiedBy>
  <cp:lastPrinted>2023-08-04T16:39:56Z</cp:lastPrinted>
  <dcterms:created xsi:type="dcterms:W3CDTF">2023-07-31T19:09:00Z</dcterms:created>
  <dcterms:modified xsi:type="dcterms:W3CDTF">2026-06-24T20:44:36Z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2025-04-04T21:02:03Z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f1561db4-50ed-4272-a8af-129ad947109e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